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24\Годовой отчет за 2024 год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7" sheetId="7" r:id="rId4"/>
    <sheet name="Лист8" sheetId="8" r:id="rId5"/>
  </sheets>
  <definedNames>
    <definedName name="_xlnm.Print_Titles" localSheetId="0">Лист2!$1:$1</definedName>
    <definedName name="_xlnm.Print_Titles" localSheetId="1">Лист3!$1:$1</definedName>
    <definedName name="_xlnm.Print_Titles" localSheetId="2">Лист4!$1:$1</definedName>
  </definedNames>
  <calcPr calcId="152511" refMode="R1C1"/>
</workbook>
</file>

<file path=xl/calcChain.xml><?xml version="1.0" encoding="utf-8"?>
<calcChain xmlns="http://schemas.openxmlformats.org/spreadsheetml/2006/main">
  <c r="O32" i="4" l="1"/>
  <c r="O24" i="4"/>
  <c r="O34" i="3"/>
  <c r="O32" i="3"/>
  <c r="O26" i="3"/>
  <c r="O25" i="3"/>
  <c r="K27" i="8" l="1"/>
  <c r="K26" i="8"/>
  <c r="K25" i="8"/>
  <c r="K21" i="8"/>
  <c r="K26" i="7"/>
  <c r="K25" i="7"/>
  <c r="K24" i="7"/>
  <c r="K21" i="7"/>
  <c r="O24" i="2"/>
  <c r="O26" i="2" s="1"/>
  <c r="O31" i="3"/>
  <c r="O29" i="3"/>
  <c r="O30" i="4"/>
  <c r="K27" i="7" l="1"/>
  <c r="K22" i="7"/>
  <c r="K23" i="7" s="1"/>
  <c r="K22" i="8"/>
  <c r="K24" i="8" s="1"/>
  <c r="O26" i="4" l="1"/>
</calcChain>
</file>

<file path=xl/sharedStrings.xml><?xml version="1.0" encoding="utf-8"?>
<sst xmlns="http://schemas.openxmlformats.org/spreadsheetml/2006/main" count="1037" uniqueCount="111">
  <si>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</si>
  <si>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</si>
  <si>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</si>
  <si>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</si>
  <si>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</si>
  <si>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</si>
  <si>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</si>
  <si>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</si>
  <si>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</si>
  <si>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</si>
  <si>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</si>
  <si>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</si>
  <si>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</si>
  <si>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</si>
  <si>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</si>
  <si>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</si>
  <si>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</si>
  <si>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</si>
  <si>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</si>
  <si>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</si>
  <si>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</si>
  <si>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</si>
  <si>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</si>
  <si>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</si>
  <si>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</si>
  <si>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</si>
  <si>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</si>
  <si>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</si>
  <si>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</si>
  <si>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</si>
  <si>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</si>
  <si>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</si>
  <si>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</si>
  <si>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</si>
  <si>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</si>
  <si>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</si>
  <si>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</si>
  <si>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</si>
  <si>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</si>
  <si>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</si>
  <si>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</si>
  <si>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</si>
  <si>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</si>
  <si>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</si>
  <si>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</si>
  <si>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</si>
  <si>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</si>
  <si>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802</t>
  </si>
  <si>
    <t>60701000</t>
  </si>
  <si>
    <t>02</t>
  </si>
  <si>
    <t>-</t>
  </si>
  <si>
    <t>951</t>
  </si>
  <si>
    <t>60615000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</si>
  <si>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</si>
  <si>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</si>
  <si>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</si>
  <si>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</si>
  <si>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</si>
  <si>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</si>
  <si>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</si>
  <si>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</si>
  <si>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</si>
  <si>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120551561</t>
  </si>
  <si>
    <t>20230024100000150120551561</t>
  </si>
  <si>
    <t>140140151</t>
  </si>
  <si>
    <t>20235118100000150120551561</t>
  </si>
  <si>
    <t>120551661</t>
  </si>
  <si>
    <t>20230024100000150120551661</t>
  </si>
  <si>
    <t>121002151</t>
  </si>
  <si>
    <t>20235118100000150120551661</t>
  </si>
  <si>
    <t>804</t>
  </si>
  <si>
    <t>140110151</t>
  </si>
  <si>
    <t>20230024100000150140110151</t>
  </si>
  <si>
    <t>20235118100000150140110151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</si>
  <si>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</si>
  <si>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</si>
  <si>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ГРБС</t>
  </si>
  <si>
    <t>04229521</t>
  </si>
  <si>
    <t>Правительство Ростовской области</t>
  </si>
  <si>
    <t>Хаустов Д.Г.</t>
  </si>
  <si>
    <t>Кочегарова О.Н.</t>
  </si>
  <si>
    <t>Министерство финансов Ростовской области</t>
  </si>
  <si>
    <t>Единица измерения: руб</t>
  </si>
  <si>
    <t>05</t>
  </si>
  <si>
    <t>95101060000000000130251830</t>
  </si>
  <si>
    <t>130405251</t>
  </si>
  <si>
    <t>Администрация Егорлыкского района</t>
  </si>
  <si>
    <t>902</t>
  </si>
  <si>
    <t>95101040000000000130251830</t>
  </si>
  <si>
    <t>Финансовый отдел Администрации Егорлыкского района</t>
  </si>
  <si>
    <t>130251830</t>
  </si>
  <si>
    <t>Из них денежные расчёты</t>
  </si>
  <si>
    <t>Из них неденежные расчёты</t>
  </si>
  <si>
    <t>95101060000000000140120251</t>
  </si>
  <si>
    <t>95101040000000000140120251</t>
  </si>
  <si>
    <t>140120251</t>
  </si>
  <si>
    <t>20215001100000150120551661</t>
  </si>
  <si>
    <t>20215002100000150120551661</t>
  </si>
  <si>
    <t>20215001100000150140110151</t>
  </si>
  <si>
    <t>20215002100000150140110151</t>
  </si>
  <si>
    <t>Контрольно-счетная палата Егорлыкского района</t>
  </si>
  <si>
    <t>603А0195</t>
  </si>
  <si>
    <t>на 01 января 2024 г.</t>
  </si>
  <si>
    <t xml:space="preserve">министерство жилищно-коммунального хозяйства
Ростовской области </t>
  </si>
  <si>
    <t>20225555100000150120551561</t>
  </si>
  <si>
    <t>на 01 января 2025 г.</t>
  </si>
  <si>
    <t xml:space="preserve">Министерство финансов
Ростовской области </t>
  </si>
  <si>
    <t xml:space="preserve"> 20215002100000150120551561</t>
  </si>
  <si>
    <t>"23" января 2025 г.</t>
  </si>
  <si>
    <t>"23" января 2025 г."</t>
  </si>
  <si>
    <t xml:space="preserve"> 20216001100000150120551561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</si>
</sst>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35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indexed="8"/>
      <name val="Arial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10"/>
      <color indexed="8"/>
      <name val="Arial"/>
    </font>
    <font>
      <b/>
      <sz val="8"/>
      <color indexed="8"/>
      <name val="Arial"/>
      <family val="2"/>
      <charset val="204"/>
    </font>
    <font>
      <sz val="8"/>
      <color indexed="8"/>
      <name val="Arial"/>
    </font>
    <font>
      <b/>
      <sz val="8"/>
      <name val="Arial"/>
      <family val="2"/>
      <charset val="204"/>
    </font>
    <font>
      <sz val="7"/>
      <color indexed="8"/>
      <name val="Arial"/>
    </font>
    <font>
      <b/>
      <sz val="7"/>
      <color indexed="8"/>
      <name val="Arial"/>
    </font>
    <font>
      <sz val="10"/>
      <color indexed="8"/>
      <name val="Arial"/>
    </font>
    <font>
      <sz val="7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b/>
      <sz val="9"/>
      <color indexed="8"/>
      <name val="Arial"/>
      <family val="2"/>
      <charset val="204"/>
    </font>
    <font>
      <sz val="9"/>
      <name val="Calibri"/>
      <family val="2"/>
      <charset val="204"/>
    </font>
    <font>
      <sz val="9"/>
      <color indexed="8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5" fillId="0" borderId="26">
      <alignment horizontal="left" wrapText="1"/>
    </xf>
  </cellStyleXfs>
  <cellXfs count="22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49" fontId="12" fillId="0" borderId="4" xfId="1" applyNumberFormat="1" applyFont="1" applyFill="1" applyBorder="1" applyAlignment="1">
      <alignment horizont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6" fillId="0" borderId="0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horizontal="center" wrapText="1" readingOrder="1"/>
    </xf>
    <xf numFmtId="0" fontId="18" fillId="0" borderId="0" xfId="0" applyFont="1" applyFill="1" applyBorder="1"/>
    <xf numFmtId="0" fontId="17" fillId="0" borderId="0" xfId="0" applyNumberFormat="1" applyFont="1" applyFill="1" applyBorder="1" applyAlignment="1">
      <alignment horizontal="center" vertical="center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15" fillId="0" borderId="15" xfId="0" applyNumberFormat="1" applyFont="1" applyFill="1" applyBorder="1" applyAlignment="1">
      <alignment horizontal="center" vertical="top" wrapText="1" readingOrder="1"/>
    </xf>
    <xf numFmtId="0" fontId="17" fillId="0" borderId="18" xfId="0" applyNumberFormat="1" applyFont="1" applyFill="1" applyBorder="1" applyAlignment="1">
      <alignment horizontal="center" wrapText="1" readingOrder="1"/>
    </xf>
    <xf numFmtId="0" fontId="17" fillId="0" borderId="19" xfId="0" applyNumberFormat="1" applyFont="1" applyFill="1" applyBorder="1" applyAlignment="1">
      <alignment horizontal="center" wrapText="1" readingOrder="1"/>
    </xf>
    <xf numFmtId="0" fontId="17" fillId="0" borderId="23" xfId="0" applyNumberFormat="1" applyFont="1" applyFill="1" applyBorder="1" applyAlignment="1">
      <alignment horizontal="center" vertical="center" wrapText="1" readingOrder="1"/>
    </xf>
    <xf numFmtId="0" fontId="17" fillId="0" borderId="15" xfId="0" applyNumberFormat="1" applyFont="1" applyFill="1" applyBorder="1" applyAlignment="1">
      <alignment horizontal="center" vertical="center" wrapText="1" readingOrder="1"/>
    </xf>
    <xf numFmtId="0" fontId="20" fillId="0" borderId="15" xfId="0" applyNumberFormat="1" applyFont="1" applyFill="1" applyBorder="1" applyAlignment="1">
      <alignment horizontal="right" wrapText="1" readingOrder="1"/>
    </xf>
    <xf numFmtId="0" fontId="25" fillId="0" borderId="1" xfId="1" applyNumberFormat="1" applyFont="1" applyFill="1" applyBorder="1" applyAlignment="1">
      <alignment horizontal="center" vertical="top" wrapText="1" readingOrder="1"/>
    </xf>
    <xf numFmtId="0" fontId="25" fillId="0" borderId="2" xfId="1" applyNumberFormat="1" applyFont="1" applyFill="1" applyBorder="1" applyAlignment="1">
      <alignment horizontal="center" vertical="top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164" fontId="12" fillId="0" borderId="4" xfId="1" applyNumberFormat="1" applyFont="1" applyFill="1" applyBorder="1" applyAlignment="1">
      <alignment horizontal="center" vertical="center" wrapText="1" readingOrder="1"/>
    </xf>
    <xf numFmtId="0" fontId="24" fillId="0" borderId="0" xfId="0" applyFont="1" applyFill="1" applyBorder="1"/>
    <xf numFmtId="0" fontId="16" fillId="0" borderId="0" xfId="0" applyNumberFormat="1" applyFont="1" applyFill="1" applyBorder="1" applyAlignment="1">
      <alignment horizontal="center" wrapText="1" readingOrder="1"/>
    </xf>
    <xf numFmtId="0" fontId="27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right" vertical="center" wrapText="1" readingOrder="1"/>
    </xf>
    <xf numFmtId="0" fontId="12" fillId="0" borderId="5" xfId="1" applyNumberFormat="1" applyFont="1" applyFill="1" applyBorder="1" applyAlignment="1">
      <alignment horizontal="center" vertical="center" wrapText="1" readingOrder="1"/>
    </xf>
    <xf numFmtId="0" fontId="26" fillId="0" borderId="0" xfId="0" applyNumberFormat="1" applyFont="1" applyFill="1" applyBorder="1" applyAlignment="1">
      <alignment horizontal="center" vertical="center" wrapText="1" readingOrder="1"/>
    </xf>
    <xf numFmtId="0" fontId="23" fillId="0" borderId="0" xfId="0" applyNumberFormat="1" applyFont="1" applyFill="1" applyBorder="1" applyAlignment="1">
      <alignment horizontal="center" vertical="top" wrapText="1" readingOrder="1"/>
    </xf>
    <xf numFmtId="0" fontId="23" fillId="0" borderId="15" xfId="0" applyNumberFormat="1" applyFont="1" applyFill="1" applyBorder="1" applyAlignment="1">
      <alignment horizontal="center" vertical="top" wrapText="1" readingOrder="1"/>
    </xf>
    <xf numFmtId="0" fontId="26" fillId="0" borderId="18" xfId="0" applyNumberFormat="1" applyFont="1" applyFill="1" applyBorder="1" applyAlignment="1">
      <alignment horizontal="center" wrapText="1" readingOrder="1"/>
    </xf>
    <xf numFmtId="0" fontId="26" fillId="0" borderId="19" xfId="0" applyNumberFormat="1" applyFont="1" applyFill="1" applyBorder="1" applyAlignment="1">
      <alignment horizontal="center" wrapText="1" readingOrder="1"/>
    </xf>
    <xf numFmtId="0" fontId="26" fillId="0" borderId="23" xfId="0" applyNumberFormat="1" applyFont="1" applyFill="1" applyBorder="1" applyAlignment="1">
      <alignment horizontal="center" vertical="center" wrapText="1" readingOrder="1"/>
    </xf>
    <xf numFmtId="0" fontId="26" fillId="0" borderId="15" xfId="0" applyNumberFormat="1" applyFont="1" applyFill="1" applyBorder="1" applyAlignment="1">
      <alignment horizontal="center" vertical="center" wrapText="1" readingOrder="1"/>
    </xf>
    <xf numFmtId="0" fontId="28" fillId="0" borderId="15" xfId="0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26" fillId="0" borderId="15" xfId="0" applyNumberFormat="1" applyFont="1" applyFill="1" applyBorder="1" applyAlignment="1">
      <alignment horizontal="center" wrapText="1" readingOrder="1"/>
    </xf>
    <xf numFmtId="0" fontId="26" fillId="0" borderId="15" xfId="0" applyNumberFormat="1" applyFont="1" applyFill="1" applyBorder="1" applyAlignment="1">
      <alignment horizontal="left" wrapText="1" readingOrder="1"/>
    </xf>
    <xf numFmtId="0" fontId="31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6" fillId="0" borderId="15" xfId="0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4" fillId="0" borderId="2" xfId="1" applyNumberFormat="1" applyFont="1" applyFill="1" applyBorder="1" applyAlignment="1">
      <alignment horizontal="center" vertical="top" wrapText="1" readingOrder="1"/>
    </xf>
    <xf numFmtId="0" fontId="13" fillId="0" borderId="8" xfId="1" applyNumberFormat="1" applyFont="1" applyFill="1" applyBorder="1" applyAlignment="1">
      <alignment horizontal="center" wrapText="1" readingOrder="1"/>
    </xf>
    <xf numFmtId="0" fontId="13" fillId="0" borderId="10" xfId="1" applyNumberFormat="1" applyFont="1" applyFill="1" applyBorder="1" applyAlignment="1">
      <alignment horizontal="center" wrapText="1" readingOrder="1"/>
    </xf>
    <xf numFmtId="0" fontId="13" fillId="0" borderId="1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3" fillId="0" borderId="12" xfId="1" applyNumberFormat="1" applyFont="1" applyFill="1" applyBorder="1" applyAlignment="1">
      <alignment horizontal="center" vertical="center" wrapText="1" readingOrder="1"/>
    </xf>
    <xf numFmtId="0" fontId="34" fillId="0" borderId="2" xfId="1" applyNumberFormat="1" applyFont="1" applyFill="1" applyBorder="1" applyAlignment="1">
      <alignment horizontal="center" vertical="top" wrapText="1" readingOrder="1"/>
    </xf>
    <xf numFmtId="0" fontId="13" fillId="0" borderId="8" xfId="1" applyNumberFormat="1" applyFont="1" applyFill="1" applyBorder="1" applyAlignment="1">
      <alignment horizontal="center" wrapText="1" readingOrder="1"/>
    </xf>
    <xf numFmtId="0" fontId="22" fillId="0" borderId="15" xfId="0" applyNumberFormat="1" applyFont="1" applyFill="1" applyBorder="1" applyAlignment="1">
      <alignment horizontal="left" wrapText="1" readingOrder="1"/>
    </xf>
    <xf numFmtId="0" fontId="22" fillId="0" borderId="15" xfId="0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horizontal="left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vertical="top" wrapText="1"/>
    </xf>
    <xf numFmtId="0" fontId="34" fillId="0" borderId="2" xfId="1" applyNumberFormat="1" applyFont="1" applyFill="1" applyBorder="1" applyAlignment="1">
      <alignment horizontal="center" vertical="top" wrapText="1" readingOrder="1"/>
    </xf>
    <xf numFmtId="0" fontId="13" fillId="0" borderId="10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vertical="top" wrapText="1"/>
    </xf>
    <xf numFmtId="0" fontId="13" fillId="0" borderId="8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vertical="top" wrapText="1"/>
    </xf>
    <xf numFmtId="0" fontId="13" fillId="0" borderId="8" xfId="1" applyNumberFormat="1" applyFont="1" applyFill="1" applyBorder="1" applyAlignment="1">
      <alignment horizontal="center" vertical="center" wrapText="1" readingOrder="1"/>
    </xf>
    <xf numFmtId="0" fontId="13" fillId="0" borderId="12" xfId="1" applyNumberFormat="1" applyFont="1" applyFill="1" applyBorder="1" applyAlignment="1">
      <alignment horizontal="center" vertical="center" wrapText="1" readingOrder="1"/>
    </xf>
    <xf numFmtId="0" fontId="14" fillId="0" borderId="13" xfId="1" applyNumberFormat="1" applyFont="1" applyFill="1" applyBorder="1" applyAlignment="1">
      <alignment vertical="top" wrapText="1"/>
    </xf>
    <xf numFmtId="0" fontId="14" fillId="0" borderId="14" xfId="1" applyNumberFormat="1" applyFont="1" applyFill="1" applyBorder="1" applyAlignment="1">
      <alignment vertical="top" wrapText="1"/>
    </xf>
    <xf numFmtId="0" fontId="13" fillId="0" borderId="12" xfId="1" applyNumberFormat="1" applyFont="1" applyFill="1" applyBorder="1" applyAlignment="1">
      <alignment horizontal="center" wrapText="1" readingOrder="1"/>
    </xf>
    <xf numFmtId="49" fontId="13" fillId="0" borderId="2" xfId="1" applyNumberFormat="1" applyFont="1" applyFill="1" applyBorder="1" applyAlignment="1">
      <alignment horizontal="center" wrapText="1" readingOrder="1"/>
    </xf>
    <xf numFmtId="49" fontId="1" fillId="0" borderId="7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readingOrder="1"/>
    </xf>
    <xf numFmtId="0" fontId="8" fillId="0" borderId="0" xfId="1" applyNumberFormat="1" applyFont="1" applyFill="1" applyBorder="1" applyAlignment="1">
      <alignment wrapText="1" readingOrder="1"/>
    </xf>
    <xf numFmtId="0" fontId="22" fillId="0" borderId="15" xfId="0" applyNumberFormat="1" applyFont="1" applyFill="1" applyBorder="1" applyAlignment="1">
      <alignment horizontal="center" wrapText="1" readingOrder="1"/>
    </xf>
    <xf numFmtId="0" fontId="14" fillId="0" borderId="16" xfId="0" applyNumberFormat="1" applyFont="1" applyFill="1" applyBorder="1" applyAlignment="1">
      <alignment vertical="top" wrapText="1"/>
    </xf>
    <xf numFmtId="0" fontId="14" fillId="0" borderId="17" xfId="0" applyNumberFormat="1" applyFont="1" applyFill="1" applyBorder="1" applyAlignment="1">
      <alignment vertical="top" wrapText="1"/>
    </xf>
    <xf numFmtId="0" fontId="27" fillId="0" borderId="0" xfId="1" applyNumberFormat="1" applyFont="1" applyFill="1" applyBorder="1" applyAlignment="1">
      <alignment horizontal="center" vertical="center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4" fillId="0" borderId="0" xfId="0" applyFont="1" applyFill="1" applyBorder="1" applyAlignment="1"/>
    <xf numFmtId="0" fontId="22" fillId="0" borderId="0" xfId="0" applyNumberFormat="1" applyFont="1" applyFill="1" applyBorder="1" applyAlignment="1">
      <alignment horizontal="left" wrapText="1" readingOrder="1"/>
    </xf>
    <xf numFmtId="0" fontId="26" fillId="0" borderId="0" xfId="0" applyNumberFormat="1" applyFont="1" applyFill="1" applyBorder="1" applyAlignment="1">
      <alignment horizontal="left" wrapText="1" readingOrder="1"/>
    </xf>
    <xf numFmtId="0" fontId="30" fillId="0" borderId="0" xfId="0" applyFont="1" applyFill="1" applyBorder="1"/>
    <xf numFmtId="0" fontId="21" fillId="0" borderId="0" xfId="0" applyNumberFormat="1" applyFont="1" applyFill="1" applyBorder="1" applyAlignment="1">
      <alignment vertical="top" wrapText="1" readingOrder="1"/>
    </xf>
    <xf numFmtId="0" fontId="26" fillId="0" borderId="0" xfId="0" applyNumberFormat="1" applyFont="1" applyFill="1" applyBorder="1" applyAlignment="1">
      <alignment horizontal="center" wrapText="1" readingOrder="1"/>
    </xf>
    <xf numFmtId="0" fontId="30" fillId="0" borderId="0" xfId="0" applyFont="1" applyFill="1" applyBorder="1" applyAlignment="1"/>
    <xf numFmtId="0" fontId="30" fillId="0" borderId="24" xfId="0" applyFont="1" applyFill="1" applyBorder="1" applyAlignment="1"/>
    <xf numFmtId="0" fontId="17" fillId="0" borderId="0" xfId="0" applyNumberFormat="1" applyFont="1" applyFill="1" applyBorder="1" applyAlignment="1">
      <alignment horizontal="center" vertical="top" wrapText="1" readingOrder="1"/>
    </xf>
    <xf numFmtId="0" fontId="19" fillId="0" borderId="0" xfId="0" applyNumberFormat="1" applyFont="1" applyFill="1" applyBorder="1" applyAlignment="1">
      <alignment horizontal="center" vertical="top" wrapText="1" readingOrder="1"/>
    </xf>
    <xf numFmtId="0" fontId="19" fillId="0" borderId="21" xfId="0" applyNumberFormat="1" applyFont="1" applyFill="1" applyBorder="1" applyAlignment="1">
      <alignment horizontal="center"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30" fillId="0" borderId="0" xfId="0" applyFont="1" applyFill="1" applyBorder="1" applyAlignment="1">
      <alignment readingOrder="1"/>
    </xf>
    <xf numFmtId="0" fontId="21" fillId="0" borderId="24" xfId="0" applyNumberFormat="1" applyFont="1" applyFill="1" applyBorder="1" applyAlignment="1">
      <alignment vertical="top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26" fillId="0" borderId="0" xfId="0" applyNumberFormat="1" applyFont="1" applyFill="1" applyBorder="1" applyAlignment="1">
      <alignment wrapText="1" readingOrder="1"/>
    </xf>
    <xf numFmtId="0" fontId="26" fillId="0" borderId="15" xfId="0" applyNumberFormat="1" applyFont="1" applyFill="1" applyBorder="1" applyAlignment="1">
      <alignment horizontal="center" wrapText="1" readingOrder="1"/>
    </xf>
    <xf numFmtId="0" fontId="30" fillId="0" borderId="16" xfId="0" applyNumberFormat="1" applyFont="1" applyFill="1" applyBorder="1" applyAlignment="1">
      <alignment vertical="top" wrapText="1"/>
    </xf>
    <xf numFmtId="0" fontId="30" fillId="0" borderId="17" xfId="0" applyNumberFormat="1" applyFont="1" applyFill="1" applyBorder="1" applyAlignment="1">
      <alignment vertical="top" wrapText="1"/>
    </xf>
    <xf numFmtId="2" fontId="26" fillId="0" borderId="15" xfId="0" applyNumberFormat="1" applyFont="1" applyFill="1" applyBorder="1" applyAlignment="1">
      <alignment horizontal="right" wrapText="1" readingOrder="1"/>
    </xf>
    <xf numFmtId="2" fontId="30" fillId="0" borderId="16" xfId="0" applyNumberFormat="1" applyFont="1" applyFill="1" applyBorder="1" applyAlignment="1">
      <alignment vertical="top" wrapText="1"/>
    </xf>
    <xf numFmtId="2" fontId="30" fillId="0" borderId="17" xfId="0" applyNumberFormat="1" applyFont="1" applyFill="1" applyBorder="1" applyAlignment="1">
      <alignment vertical="top" wrapText="1"/>
    </xf>
    <xf numFmtId="0" fontId="26" fillId="0" borderId="15" xfId="0" applyNumberFormat="1" applyFont="1" applyFill="1" applyBorder="1" applyAlignment="1">
      <alignment horizontal="right" wrapText="1" readingOrder="1"/>
    </xf>
    <xf numFmtId="49" fontId="26" fillId="0" borderId="15" xfId="0" applyNumberFormat="1" applyFont="1" applyFill="1" applyBorder="1" applyAlignment="1">
      <alignment horizontal="center" wrapText="1" readingOrder="1"/>
    </xf>
    <xf numFmtId="49" fontId="30" fillId="0" borderId="17" xfId="0" applyNumberFormat="1" applyFont="1" applyFill="1" applyBorder="1" applyAlignment="1">
      <alignment vertical="top" wrapText="1"/>
    </xf>
    <xf numFmtId="165" fontId="26" fillId="0" borderId="15" xfId="0" applyNumberFormat="1" applyFont="1" applyFill="1" applyBorder="1" applyAlignment="1">
      <alignment horizontal="right" wrapText="1" readingOrder="1"/>
    </xf>
    <xf numFmtId="0" fontId="17" fillId="0" borderId="15" xfId="0" applyNumberFormat="1" applyFont="1" applyFill="1" applyBorder="1" applyAlignment="1">
      <alignment horizontal="center" vertical="center" wrapText="1" readingOrder="1"/>
    </xf>
    <xf numFmtId="0" fontId="1" fillId="0" borderId="16" xfId="0" applyNumberFormat="1" applyFont="1" applyFill="1" applyBorder="1" applyAlignment="1">
      <alignment vertical="top" wrapText="1"/>
    </xf>
    <xf numFmtId="0" fontId="1" fillId="0" borderId="17" xfId="0" applyNumberFormat="1" applyFont="1" applyFill="1" applyBorder="1" applyAlignment="1">
      <alignment vertical="top" wrapText="1"/>
    </xf>
    <xf numFmtId="0" fontId="17" fillId="0" borderId="23" xfId="0" applyNumberFormat="1" applyFont="1" applyFill="1" applyBorder="1" applyAlignment="1">
      <alignment horizontal="center" vertical="center" wrapText="1" readingOrder="1"/>
    </xf>
    <xf numFmtId="0" fontId="1" fillId="0" borderId="25" xfId="0" applyNumberFormat="1" applyFont="1" applyFill="1" applyBorder="1" applyAlignment="1">
      <alignment vertical="top" wrapText="1"/>
    </xf>
    <xf numFmtId="0" fontId="15" fillId="0" borderId="15" xfId="0" applyNumberFormat="1" applyFont="1" applyFill="1" applyBorder="1" applyAlignment="1">
      <alignment horizontal="center" vertical="top" wrapText="1" readingOrder="1"/>
    </xf>
    <xf numFmtId="0" fontId="17" fillId="0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7" fillId="0" borderId="18" xfId="0" applyNumberFormat="1" applyFont="1" applyFill="1" applyBorder="1" applyAlignment="1">
      <alignment horizontal="center" wrapText="1" readingOrder="1"/>
    </xf>
    <xf numFmtId="0" fontId="1" fillId="0" borderId="22" xfId="0" applyNumberFormat="1" applyFont="1" applyFill="1" applyBorder="1" applyAlignment="1">
      <alignment vertical="top" wrapText="1"/>
    </xf>
    <xf numFmtId="0" fontId="17" fillId="0" borderId="18" xfId="0" applyNumberFormat="1" applyFont="1" applyFill="1" applyBorder="1" applyAlignment="1">
      <alignment horizontal="center" vertical="center" wrapText="1" readingOrder="1"/>
    </xf>
    <xf numFmtId="0" fontId="17" fillId="0" borderId="0" xfId="0" applyNumberFormat="1" applyFont="1" applyFill="1" applyBorder="1" applyAlignment="1">
      <alignment horizontal="center" vertical="center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17" fillId="0" borderId="0" xfId="0" applyNumberFormat="1" applyFont="1" applyFill="1" applyBorder="1" applyAlignment="1">
      <alignment horizontal="left" vertical="center" wrapText="1" readingOrder="1"/>
    </xf>
    <xf numFmtId="0" fontId="31" fillId="0" borderId="0" xfId="0" applyNumberFormat="1" applyFont="1" applyFill="1" applyBorder="1" applyAlignment="1">
      <alignment horizontal="left" vertical="center" wrapText="1" readingOrder="1"/>
    </xf>
    <xf numFmtId="0" fontId="32" fillId="0" borderId="0" xfId="0" applyFont="1" applyFill="1" applyBorder="1"/>
    <xf numFmtId="0" fontId="33" fillId="0" borderId="0" xfId="0" applyNumberFormat="1" applyFont="1" applyFill="1" applyBorder="1" applyAlignment="1">
      <alignment horizontal="right" vertical="center" wrapText="1" readingOrder="1"/>
    </xf>
    <xf numFmtId="0" fontId="17" fillId="0" borderId="0" xfId="0" applyNumberFormat="1" applyFont="1" applyFill="1" applyBorder="1" applyAlignment="1">
      <alignment horizontal="right" vertical="center" wrapText="1" readingOrder="1"/>
    </xf>
    <xf numFmtId="0" fontId="17" fillId="0" borderId="0" xfId="0" applyNumberFormat="1" applyFont="1" applyFill="1" applyBorder="1" applyAlignment="1">
      <alignment horizontal="right" wrapText="1" readingOrder="1"/>
    </xf>
    <xf numFmtId="0" fontId="17" fillId="0" borderId="0" xfId="0" applyNumberFormat="1" applyFont="1" applyFill="1" applyBorder="1" applyAlignment="1">
      <alignment horizontal="left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6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right" vertical="center" wrapText="1" readingOrder="1"/>
    </xf>
    <xf numFmtId="0" fontId="24" fillId="0" borderId="0" xfId="0" applyFont="1" applyFill="1" applyBorder="1"/>
    <xf numFmtId="0" fontId="26" fillId="0" borderId="0" xfId="0" applyNumberFormat="1" applyFont="1" applyFill="1" applyBorder="1" applyAlignment="1">
      <alignment horizontal="left" vertical="center" wrapText="1" readingOrder="1"/>
    </xf>
    <xf numFmtId="0" fontId="26" fillId="0" borderId="0" xfId="0" applyNumberFormat="1" applyFont="1" applyFill="1" applyBorder="1" applyAlignment="1">
      <alignment horizontal="righ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26" fillId="0" borderId="0" xfId="0" applyNumberFormat="1" applyFont="1" applyFill="1" applyBorder="1" applyAlignment="1">
      <alignment horizontal="right" vertical="center" wrapText="1" readingOrder="1"/>
    </xf>
    <xf numFmtId="0" fontId="23" fillId="0" borderId="0" xfId="0" applyNumberFormat="1" applyFont="1" applyFill="1" applyBorder="1" applyAlignment="1">
      <alignment horizontal="center" vertical="top" wrapText="1" readingOrder="1"/>
    </xf>
    <xf numFmtId="0" fontId="25" fillId="0" borderId="0" xfId="1" applyNumberFormat="1" applyFont="1" applyFill="1" applyBorder="1" applyAlignment="1">
      <alignment horizontal="center" vertical="top" wrapText="1" readingOrder="1"/>
    </xf>
    <xf numFmtId="0" fontId="26" fillId="0" borderId="0" xfId="0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right" vertical="center" wrapText="1" readingOrder="1"/>
    </xf>
    <xf numFmtId="0" fontId="24" fillId="0" borderId="1" xfId="1" applyNumberFormat="1" applyFont="1" applyFill="1" applyBorder="1" applyAlignment="1">
      <alignment vertical="top" wrapText="1"/>
    </xf>
    <xf numFmtId="0" fontId="26" fillId="0" borderId="15" xfId="0" applyNumberFormat="1" applyFont="1" applyFill="1" applyBorder="1" applyAlignment="1">
      <alignment horizontal="center" vertical="center" wrapText="1" readingOrder="1"/>
    </xf>
    <xf numFmtId="0" fontId="24" fillId="0" borderId="16" xfId="0" applyNumberFormat="1" applyFont="1" applyFill="1" applyBorder="1" applyAlignment="1">
      <alignment vertical="top" wrapText="1"/>
    </xf>
    <xf numFmtId="0" fontId="24" fillId="0" borderId="17" xfId="0" applyNumberFormat="1" applyFont="1" applyFill="1" applyBorder="1" applyAlignment="1">
      <alignment vertical="top" wrapText="1"/>
    </xf>
    <xf numFmtId="0" fontId="23" fillId="0" borderId="15" xfId="0" applyNumberFormat="1" applyFont="1" applyFill="1" applyBorder="1" applyAlignment="1">
      <alignment horizontal="center" vertical="top" wrapText="1" readingOrder="1"/>
    </xf>
    <xf numFmtId="0" fontId="26" fillId="0" borderId="19" xfId="0" applyNumberFormat="1" applyFont="1" applyFill="1" applyBorder="1" applyAlignment="1">
      <alignment horizontal="center" vertical="center" wrapText="1" readingOrder="1"/>
    </xf>
    <xf numFmtId="0" fontId="24" fillId="0" borderId="20" xfId="0" applyNumberFormat="1" applyFont="1" applyFill="1" applyBorder="1" applyAlignment="1">
      <alignment vertical="top" wrapText="1"/>
    </xf>
    <xf numFmtId="0" fontId="26" fillId="0" borderId="18" xfId="0" applyNumberFormat="1" applyFont="1" applyFill="1" applyBorder="1" applyAlignment="1">
      <alignment horizontal="center" wrapText="1" readingOrder="1"/>
    </xf>
    <xf numFmtId="0" fontId="24" fillId="0" borderId="21" xfId="0" applyNumberFormat="1" applyFont="1" applyFill="1" applyBorder="1" applyAlignment="1">
      <alignment vertical="top" wrapText="1"/>
    </xf>
    <xf numFmtId="0" fontId="24" fillId="0" borderId="22" xfId="0" applyNumberFormat="1" applyFont="1" applyFill="1" applyBorder="1" applyAlignment="1">
      <alignment vertical="top" wrapText="1"/>
    </xf>
    <xf numFmtId="0" fontId="26" fillId="0" borderId="18" xfId="0" applyNumberFormat="1" applyFont="1" applyFill="1" applyBorder="1" applyAlignment="1">
      <alignment horizontal="center" vertical="center" wrapText="1" readingOrder="1"/>
    </xf>
    <xf numFmtId="0" fontId="26" fillId="0" borderId="23" xfId="0" applyNumberFormat="1" applyFont="1" applyFill="1" applyBorder="1" applyAlignment="1">
      <alignment horizontal="center" vertical="center" wrapText="1" readingOrder="1"/>
    </xf>
    <xf numFmtId="0" fontId="24" fillId="0" borderId="24" xfId="0" applyNumberFormat="1" applyFont="1" applyFill="1" applyBorder="1" applyAlignment="1">
      <alignment vertical="top" wrapText="1"/>
    </xf>
    <xf numFmtId="0" fontId="24" fillId="0" borderId="25" xfId="0" applyNumberFormat="1" applyFont="1" applyFill="1" applyBorder="1" applyAlignment="1">
      <alignment vertical="top" wrapText="1"/>
    </xf>
    <xf numFmtId="0" fontId="22" fillId="0" borderId="15" xfId="0" applyNumberFormat="1" applyFont="1" applyFill="1" applyBorder="1" applyAlignment="1">
      <alignment horizontal="right" wrapText="1" readingOrder="1"/>
    </xf>
    <xf numFmtId="2" fontId="22" fillId="0" borderId="15" xfId="0" applyNumberFormat="1" applyFont="1" applyFill="1" applyBorder="1" applyAlignment="1">
      <alignment horizontal="right" wrapText="1" readingOrder="1"/>
    </xf>
    <xf numFmtId="0" fontId="26" fillId="0" borderId="16" xfId="0" applyNumberFormat="1" applyFont="1" applyFill="1" applyBorder="1" applyAlignment="1">
      <alignment horizontal="center" wrapText="1" readingOrder="1"/>
    </xf>
    <xf numFmtId="0" fontId="26" fillId="0" borderId="17" xfId="0" applyNumberFormat="1" applyFont="1" applyFill="1" applyBorder="1" applyAlignment="1">
      <alignment horizontal="center" wrapText="1" readingOrder="1"/>
    </xf>
    <xf numFmtId="0" fontId="26" fillId="0" borderId="27" xfId="0" applyNumberFormat="1" applyFont="1" applyFill="1" applyBorder="1" applyAlignment="1">
      <alignment horizontal="center" wrapText="1" readingOrder="1"/>
    </xf>
    <xf numFmtId="49" fontId="26" fillId="0" borderId="27" xfId="0" applyNumberFormat="1" applyFont="1" applyFill="1" applyBorder="1" applyAlignment="1">
      <alignment horizontal="center" wrapText="1" readingOrder="1"/>
    </xf>
    <xf numFmtId="49" fontId="26" fillId="0" borderId="17" xfId="0" applyNumberFormat="1" applyFont="1" applyFill="1" applyBorder="1" applyAlignment="1">
      <alignment horizontal="center" wrapText="1" readingOrder="1"/>
    </xf>
    <xf numFmtId="165" fontId="26" fillId="0" borderId="16" xfId="0" applyNumberFormat="1" applyFont="1" applyFill="1" applyBorder="1" applyAlignment="1">
      <alignment horizontal="right" wrapText="1" readingOrder="1"/>
    </xf>
    <xf numFmtId="165" fontId="26" fillId="0" borderId="17" xfId="0" applyNumberFormat="1" applyFont="1" applyFill="1" applyBorder="1" applyAlignment="1">
      <alignment horizontal="right" wrapText="1" readingOrder="1"/>
    </xf>
    <xf numFmtId="0" fontId="22" fillId="0" borderId="27" xfId="0" applyNumberFormat="1" applyFont="1" applyFill="1" applyBorder="1" applyAlignment="1">
      <alignment horizontal="right" wrapText="1" readingOrder="1"/>
    </xf>
    <xf numFmtId="0" fontId="22" fillId="0" borderId="16" xfId="0" applyNumberFormat="1" applyFont="1" applyFill="1" applyBorder="1" applyAlignment="1">
      <alignment horizontal="right" wrapText="1" readingOrder="1"/>
    </xf>
    <xf numFmtId="0" fontId="22" fillId="0" borderId="17" xfId="0" applyNumberFormat="1" applyFont="1" applyFill="1" applyBorder="1" applyAlignment="1">
      <alignment horizontal="right" wrapText="1" readingOrder="1"/>
    </xf>
    <xf numFmtId="0" fontId="29" fillId="0" borderId="0" xfId="0" applyNumberFormat="1" applyFont="1" applyFill="1" applyBorder="1" applyAlignment="1">
      <alignment vertical="top" wrapText="1" readingOrder="1"/>
    </xf>
    <xf numFmtId="0" fontId="26" fillId="0" borderId="0" xfId="0" applyNumberFormat="1" applyFont="1" applyFill="1" applyBorder="1" applyAlignment="1">
      <alignment horizontal="center" vertical="top" wrapText="1" readingOrder="1"/>
    </xf>
    <xf numFmtId="0" fontId="22" fillId="0" borderId="0" xfId="0" applyNumberFormat="1" applyFont="1" applyFill="1" applyBorder="1" applyAlignment="1">
      <alignment horizontal="center" vertical="top" wrapText="1" readingOrder="1"/>
    </xf>
    <xf numFmtId="0" fontId="22" fillId="0" borderId="21" xfId="0" applyNumberFormat="1" applyFont="1" applyFill="1" applyBorder="1" applyAlignment="1">
      <alignment horizontal="center" vertical="top" wrapText="1" readingOrder="1"/>
    </xf>
    <xf numFmtId="0" fontId="29" fillId="0" borderId="24" xfId="0" applyNumberFormat="1" applyFont="1" applyFill="1" applyBorder="1" applyAlignment="1">
      <alignment vertical="top" wrapText="1" readingOrder="1"/>
    </xf>
  </cellXfs>
  <cellStyles count="3">
    <cellStyle name="Normal" xfId="1"/>
    <cellStyle name="xl38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0"/>
  <sheetViews>
    <sheetView showGridLines="0" tabSelected="1" zoomScale="120" zoomScaleNormal="120" workbookViewId="0">
      <pane ySplit="1" topLeftCell="A2" activePane="bottomLeft" state="frozen"/>
      <selection pane="bottomLeft" activeCell="W27" sqref="W27"/>
    </sheetView>
  </sheetViews>
  <sheetFormatPr defaultRowHeight="15" x14ac:dyDescent="0.25"/>
  <cols>
    <col min="1" max="1" width="0.28515625" customWidth="1"/>
    <col min="2" max="2" width="24" customWidth="1"/>
    <col min="3" max="3" width="9.71093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0.28515625" customWidth="1"/>
    <col min="12" max="12" width="3.42578125" customWidth="1"/>
    <col min="13" max="13" width="1.85546875" customWidth="1"/>
    <col min="14" max="14" width="5.42578125" customWidth="1"/>
    <col min="15" max="15" width="4" customWidth="1"/>
    <col min="16" max="16" width="1.7109375" customWidth="1"/>
    <col min="17" max="17" width="8.5703125" customWidth="1"/>
    <col min="18" max="18" width="11.8554687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x14ac:dyDescent="0.25">
      <c r="B2" s="80" t="s">
        <v>0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81" t="s">
        <v>1</v>
      </c>
      <c r="T2" s="79"/>
      <c r="U2" s="2" t="s">
        <v>1</v>
      </c>
      <c r="V2" s="3" t="s">
        <v>2</v>
      </c>
    </row>
    <row r="3" spans="2:22" ht="16.7" customHeight="1" x14ac:dyDescent="0.25">
      <c r="B3" s="82" t="s">
        <v>3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83" t="s">
        <v>4</v>
      </c>
      <c r="T3" s="79"/>
      <c r="U3" s="79"/>
      <c r="V3" s="5" t="s">
        <v>5</v>
      </c>
    </row>
    <row r="4" spans="2:22" ht="14.25" customHeight="1" x14ac:dyDescent="0.25">
      <c r="B4" s="82" t="s">
        <v>105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 t="s">
        <v>6</v>
      </c>
      <c r="T4" s="79"/>
      <c r="U4" s="79"/>
      <c r="V4" s="6">
        <v>45658</v>
      </c>
    </row>
    <row r="5" spans="2:22" x14ac:dyDescent="0.25">
      <c r="B5" s="82" t="s">
        <v>1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 t="s">
        <v>1</v>
      </c>
      <c r="T5" s="79"/>
      <c r="U5" s="79"/>
      <c r="V5" s="7" t="s">
        <v>76</v>
      </c>
    </row>
    <row r="6" spans="2:22" ht="30.75" customHeight="1" x14ac:dyDescent="0.25">
      <c r="B6" s="85" t="s">
        <v>7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87" t="s">
        <v>1</v>
      </c>
      <c r="P6" s="79"/>
      <c r="Q6" s="79"/>
      <c r="R6" s="8" t="s">
        <v>1</v>
      </c>
      <c r="S6" s="87" t="s">
        <v>8</v>
      </c>
      <c r="T6" s="79"/>
      <c r="U6" s="79"/>
      <c r="V6" s="20" t="s">
        <v>77</v>
      </c>
    </row>
    <row r="7" spans="2:22" ht="23.25" customHeight="1" x14ac:dyDescent="0.25">
      <c r="B7" s="84" t="s">
        <v>9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3" t="s">
        <v>1</v>
      </c>
      <c r="P7" s="79"/>
      <c r="Q7" s="79"/>
      <c r="R7" s="4" t="s">
        <v>1</v>
      </c>
      <c r="S7" s="83" t="s">
        <v>10</v>
      </c>
      <c r="T7" s="79"/>
      <c r="U7" s="79"/>
      <c r="V7" s="7">
        <v>60315846</v>
      </c>
    </row>
    <row r="8" spans="2:22" ht="11.85" customHeight="1" x14ac:dyDescent="0.25">
      <c r="B8" s="85" t="s">
        <v>11</v>
      </c>
      <c r="C8" s="79"/>
      <c r="D8" s="79"/>
      <c r="E8" s="79"/>
      <c r="F8" s="79"/>
      <c r="G8" s="79"/>
      <c r="H8" s="105" t="s">
        <v>74</v>
      </c>
      <c r="I8" s="79"/>
      <c r="J8" s="79"/>
      <c r="K8" s="79"/>
      <c r="L8" s="79"/>
      <c r="M8" s="79"/>
      <c r="N8" s="79"/>
      <c r="O8" s="79"/>
      <c r="P8" s="79"/>
      <c r="Q8" s="79"/>
      <c r="R8" s="79"/>
      <c r="S8" s="83" t="s">
        <v>12</v>
      </c>
      <c r="T8" s="79"/>
      <c r="U8" s="79"/>
      <c r="V8" s="7">
        <v>951</v>
      </c>
    </row>
    <row r="9" spans="2:22" ht="15.4" customHeight="1" x14ac:dyDescent="0.25">
      <c r="B9" s="85" t="s">
        <v>13</v>
      </c>
      <c r="C9" s="79"/>
      <c r="D9" s="79"/>
      <c r="E9" s="79"/>
      <c r="F9" s="79"/>
      <c r="G9" s="79"/>
      <c r="H9" s="105" t="s">
        <v>75</v>
      </c>
      <c r="I9" s="79"/>
      <c r="J9" s="79"/>
      <c r="K9" s="79"/>
      <c r="L9" s="79"/>
      <c r="M9" s="79"/>
      <c r="N9" s="79"/>
      <c r="O9" s="79"/>
      <c r="P9" s="79"/>
      <c r="Q9" s="79"/>
      <c r="R9" s="79"/>
      <c r="S9" s="83" t="s">
        <v>14</v>
      </c>
      <c r="T9" s="79"/>
      <c r="U9" s="79"/>
      <c r="V9" s="7">
        <v>60615436</v>
      </c>
    </row>
    <row r="10" spans="2:22" ht="15" customHeight="1" x14ac:dyDescent="0.25">
      <c r="B10" s="85" t="s">
        <v>15</v>
      </c>
      <c r="C10" s="79"/>
      <c r="D10" s="79"/>
      <c r="E10" s="79"/>
      <c r="F10" s="79"/>
      <c r="G10" s="79"/>
      <c r="H10" s="86" t="s">
        <v>16</v>
      </c>
      <c r="I10" s="79"/>
      <c r="J10" s="79"/>
      <c r="K10" s="79"/>
      <c r="L10" s="79"/>
      <c r="M10" s="79"/>
      <c r="N10" s="79"/>
      <c r="O10" s="83" t="s">
        <v>1</v>
      </c>
      <c r="P10" s="79"/>
      <c r="Q10" s="79"/>
      <c r="R10" s="18" t="s">
        <v>1</v>
      </c>
      <c r="S10" s="82" t="s">
        <v>1</v>
      </c>
      <c r="T10" s="79"/>
      <c r="U10" s="9" t="s">
        <v>1</v>
      </c>
      <c r="V10" s="7" t="s">
        <v>1</v>
      </c>
    </row>
    <row r="11" spans="2:22" ht="21" customHeight="1" x14ac:dyDescent="0.25">
      <c r="B11" s="88" t="s">
        <v>1</v>
      </c>
      <c r="C11" s="79"/>
      <c r="D11" s="79"/>
      <c r="E11" s="79"/>
      <c r="F11" s="79"/>
      <c r="G11" s="79"/>
      <c r="H11" s="88" t="s">
        <v>1</v>
      </c>
      <c r="I11" s="79"/>
      <c r="J11" s="79"/>
      <c r="K11" s="79"/>
      <c r="L11" s="79"/>
      <c r="M11" s="79"/>
      <c r="N11" s="79"/>
      <c r="O11" s="83" t="s">
        <v>1</v>
      </c>
      <c r="P11" s="79"/>
      <c r="Q11" s="79"/>
      <c r="R11" s="4" t="s">
        <v>1</v>
      </c>
      <c r="S11" s="89" t="s">
        <v>17</v>
      </c>
      <c r="T11" s="79"/>
      <c r="U11" s="90"/>
      <c r="V11" s="7" t="s">
        <v>62</v>
      </c>
    </row>
    <row r="12" spans="2:22" x14ac:dyDescent="0.25">
      <c r="B12" s="85" t="s">
        <v>18</v>
      </c>
      <c r="C12" s="79"/>
      <c r="D12" s="79"/>
      <c r="E12" s="79"/>
      <c r="F12" s="79"/>
      <c r="G12" s="79"/>
      <c r="H12" s="86" t="s">
        <v>19</v>
      </c>
      <c r="I12" s="79"/>
      <c r="J12" s="79"/>
      <c r="K12" s="79"/>
      <c r="L12" s="79"/>
      <c r="M12" s="79"/>
      <c r="N12" s="79"/>
      <c r="O12" s="91" t="s">
        <v>1</v>
      </c>
      <c r="P12" s="79"/>
      <c r="Q12" s="79"/>
      <c r="R12" s="12" t="s">
        <v>1</v>
      </c>
      <c r="S12" s="82" t="s">
        <v>1</v>
      </c>
      <c r="T12" s="79"/>
      <c r="U12" s="9" t="s">
        <v>1</v>
      </c>
      <c r="V12" s="7" t="s">
        <v>1</v>
      </c>
    </row>
    <row r="13" spans="2:22" x14ac:dyDescent="0.25">
      <c r="B13" s="85" t="s">
        <v>20</v>
      </c>
      <c r="C13" s="79"/>
      <c r="D13" s="79"/>
      <c r="E13" s="79"/>
      <c r="F13" s="79"/>
      <c r="G13" s="79"/>
      <c r="H13" s="88" t="s">
        <v>1</v>
      </c>
      <c r="I13" s="79"/>
      <c r="J13" s="79"/>
      <c r="K13" s="79"/>
      <c r="L13" s="79"/>
      <c r="M13" s="79"/>
      <c r="N13" s="79"/>
      <c r="O13" s="88" t="s">
        <v>1</v>
      </c>
      <c r="P13" s="79"/>
      <c r="Q13" s="79"/>
      <c r="R13" s="4" t="s">
        <v>1</v>
      </c>
      <c r="S13" s="82" t="s">
        <v>1</v>
      </c>
      <c r="T13" s="79"/>
      <c r="U13" s="11" t="s">
        <v>21</v>
      </c>
      <c r="V13" s="13" t="s">
        <v>22</v>
      </c>
    </row>
    <row r="14" spans="2:22" ht="5.25" customHeight="1" x14ac:dyDescent="0.25">
      <c r="B14" s="10" t="s">
        <v>1</v>
      </c>
      <c r="C14" s="10" t="s">
        <v>1</v>
      </c>
      <c r="D14" s="88" t="s">
        <v>1</v>
      </c>
      <c r="E14" s="79"/>
      <c r="F14" s="79"/>
      <c r="G14" s="10" t="s">
        <v>1</v>
      </c>
      <c r="H14" s="88" t="s">
        <v>1</v>
      </c>
      <c r="I14" s="79"/>
      <c r="J14" s="80" t="s">
        <v>1</v>
      </c>
      <c r="K14" s="79"/>
      <c r="L14" s="88" t="s">
        <v>1</v>
      </c>
      <c r="M14" s="79"/>
      <c r="N14" s="79"/>
      <c r="O14" s="88" t="s">
        <v>1</v>
      </c>
      <c r="P14" s="79"/>
      <c r="Q14" s="79"/>
      <c r="R14" s="1" t="s">
        <v>1</v>
      </c>
      <c r="S14" s="80" t="s">
        <v>1</v>
      </c>
      <c r="T14" s="79"/>
      <c r="U14" s="1" t="s">
        <v>1</v>
      </c>
      <c r="V14" s="1" t="s">
        <v>1</v>
      </c>
    </row>
    <row r="15" spans="2:22" ht="19.5" customHeight="1" x14ac:dyDescent="0.25">
      <c r="B15" s="106" t="s">
        <v>23</v>
      </c>
      <c r="C15" s="107"/>
      <c r="D15" s="107"/>
      <c r="E15" s="107"/>
      <c r="F15" s="107"/>
      <c r="G15" s="107"/>
      <c r="H15" s="107"/>
      <c r="I15" s="108"/>
      <c r="J15" s="109" t="s">
        <v>1</v>
      </c>
      <c r="K15" s="108"/>
      <c r="L15" s="106" t="s">
        <v>24</v>
      </c>
      <c r="M15" s="107"/>
      <c r="N15" s="107"/>
      <c r="O15" s="107"/>
      <c r="P15" s="107"/>
      <c r="Q15" s="108"/>
      <c r="R15" s="74" t="s">
        <v>1</v>
      </c>
      <c r="S15" s="106" t="s">
        <v>25</v>
      </c>
      <c r="T15" s="107"/>
      <c r="U15" s="107"/>
      <c r="V15" s="108"/>
    </row>
    <row r="16" spans="2:22" x14ac:dyDescent="0.25">
      <c r="B16" s="75" t="s">
        <v>1</v>
      </c>
      <c r="C16" s="75" t="s">
        <v>1</v>
      </c>
      <c r="D16" s="106" t="s">
        <v>26</v>
      </c>
      <c r="E16" s="107"/>
      <c r="F16" s="107"/>
      <c r="G16" s="107"/>
      <c r="H16" s="107"/>
      <c r="I16" s="108"/>
      <c r="J16" s="110" t="s">
        <v>1</v>
      </c>
      <c r="K16" s="111"/>
      <c r="L16" s="112" t="s">
        <v>1</v>
      </c>
      <c r="M16" s="113"/>
      <c r="N16" s="114"/>
      <c r="O16" s="112" t="s">
        <v>1</v>
      </c>
      <c r="P16" s="113"/>
      <c r="Q16" s="114"/>
      <c r="R16" s="112" t="s">
        <v>34</v>
      </c>
      <c r="S16" s="115" t="s">
        <v>1</v>
      </c>
      <c r="T16" s="114"/>
      <c r="U16" s="106" t="s">
        <v>26</v>
      </c>
      <c r="V16" s="108"/>
    </row>
    <row r="17" spans="2:22" ht="32.25" customHeight="1" x14ac:dyDescent="0.25">
      <c r="B17" s="73" t="s">
        <v>27</v>
      </c>
      <c r="C17" s="73" t="s">
        <v>28</v>
      </c>
      <c r="D17" s="116" t="s">
        <v>29</v>
      </c>
      <c r="E17" s="118"/>
      <c r="F17" s="117"/>
      <c r="G17" s="73" t="s">
        <v>14</v>
      </c>
      <c r="H17" s="116" t="s">
        <v>30</v>
      </c>
      <c r="I17" s="117"/>
      <c r="J17" s="116" t="s">
        <v>31</v>
      </c>
      <c r="K17" s="117"/>
      <c r="L17" s="116" t="s">
        <v>32</v>
      </c>
      <c r="M17" s="118"/>
      <c r="N17" s="117"/>
      <c r="O17" s="116" t="s">
        <v>33</v>
      </c>
      <c r="P17" s="118"/>
      <c r="Q17" s="117"/>
      <c r="R17" s="119"/>
      <c r="S17" s="116" t="s">
        <v>28</v>
      </c>
      <c r="T17" s="117"/>
      <c r="U17" s="73" t="s">
        <v>29</v>
      </c>
      <c r="V17" s="73" t="s">
        <v>14</v>
      </c>
    </row>
    <row r="18" spans="2:22" x14ac:dyDescent="0.25">
      <c r="B18" s="14" t="s">
        <v>35</v>
      </c>
      <c r="C18" s="14" t="s">
        <v>36</v>
      </c>
      <c r="D18" s="92" t="s">
        <v>37</v>
      </c>
      <c r="E18" s="93"/>
      <c r="F18" s="94"/>
      <c r="G18" s="14" t="s">
        <v>38</v>
      </c>
      <c r="H18" s="92" t="s">
        <v>39</v>
      </c>
      <c r="I18" s="94"/>
      <c r="J18" s="92" t="s">
        <v>40</v>
      </c>
      <c r="K18" s="94"/>
      <c r="L18" s="92" t="s">
        <v>41</v>
      </c>
      <c r="M18" s="93"/>
      <c r="N18" s="94"/>
      <c r="O18" s="92" t="s">
        <v>42</v>
      </c>
      <c r="P18" s="93"/>
      <c r="Q18" s="94"/>
      <c r="R18" s="14" t="s">
        <v>43</v>
      </c>
      <c r="S18" s="92" t="s">
        <v>44</v>
      </c>
      <c r="T18" s="94"/>
      <c r="U18" s="14" t="s">
        <v>45</v>
      </c>
      <c r="V18" s="14" t="s">
        <v>46</v>
      </c>
    </row>
    <row r="19" spans="2:22" ht="15.75" x14ac:dyDescent="0.25">
      <c r="B19" s="21" t="s">
        <v>78</v>
      </c>
      <c r="C19" s="15">
        <v>60200117</v>
      </c>
      <c r="D19" s="98" t="s">
        <v>47</v>
      </c>
      <c r="E19" s="93"/>
      <c r="F19" s="94"/>
      <c r="G19" s="15" t="s">
        <v>48</v>
      </c>
      <c r="H19" s="98" t="s">
        <v>49</v>
      </c>
      <c r="I19" s="94"/>
      <c r="J19" s="98" t="s">
        <v>63</v>
      </c>
      <c r="K19" s="94"/>
      <c r="L19" s="99">
        <v>200</v>
      </c>
      <c r="M19" s="93"/>
      <c r="N19" s="94"/>
      <c r="O19" s="97" t="s">
        <v>50</v>
      </c>
      <c r="P19" s="93"/>
      <c r="Q19" s="94"/>
      <c r="R19" s="15" t="s">
        <v>64</v>
      </c>
      <c r="S19" s="98">
        <v>60315846</v>
      </c>
      <c r="T19" s="94"/>
      <c r="U19" s="15" t="s">
        <v>51</v>
      </c>
      <c r="V19" s="15">
        <v>60615436</v>
      </c>
    </row>
    <row r="20" spans="2:22" ht="15.75" x14ac:dyDescent="0.25">
      <c r="B20" s="21" t="s">
        <v>78</v>
      </c>
      <c r="C20" s="53">
        <v>60200117</v>
      </c>
      <c r="D20" s="98" t="s">
        <v>47</v>
      </c>
      <c r="E20" s="93"/>
      <c r="F20" s="94"/>
      <c r="G20" s="15" t="s">
        <v>48</v>
      </c>
      <c r="H20" s="98" t="s">
        <v>49</v>
      </c>
      <c r="I20" s="94"/>
      <c r="J20" s="98" t="s">
        <v>65</v>
      </c>
      <c r="K20" s="94"/>
      <c r="L20" s="99">
        <v>521700</v>
      </c>
      <c r="M20" s="93"/>
      <c r="N20" s="94"/>
      <c r="O20" s="97" t="s">
        <v>50</v>
      </c>
      <c r="P20" s="93"/>
      <c r="Q20" s="94"/>
      <c r="R20" s="15" t="s">
        <v>64</v>
      </c>
      <c r="S20" s="98">
        <v>60315846</v>
      </c>
      <c r="T20" s="94"/>
      <c r="U20" s="15" t="s">
        <v>51</v>
      </c>
      <c r="V20" s="53">
        <v>60615436</v>
      </c>
    </row>
    <row r="21" spans="2:22" s="52" customFormat="1" ht="20.25" customHeight="1" x14ac:dyDescent="0.25">
      <c r="B21" s="21" t="s">
        <v>106</v>
      </c>
      <c r="C21" s="53">
        <v>60200458</v>
      </c>
      <c r="D21" s="98">
        <v>804</v>
      </c>
      <c r="E21" s="93"/>
      <c r="F21" s="94"/>
      <c r="G21" s="53" t="s">
        <v>48</v>
      </c>
      <c r="H21" s="98" t="s">
        <v>49</v>
      </c>
      <c r="I21" s="94"/>
      <c r="J21" s="120" t="s">
        <v>107</v>
      </c>
      <c r="K21" s="121"/>
      <c r="L21" s="99">
        <v>601200</v>
      </c>
      <c r="M21" s="93"/>
      <c r="N21" s="94"/>
      <c r="O21" s="97" t="s">
        <v>50</v>
      </c>
      <c r="P21" s="93"/>
      <c r="Q21" s="94"/>
      <c r="R21" s="53" t="s">
        <v>64</v>
      </c>
      <c r="S21" s="98">
        <v>60315846</v>
      </c>
      <c r="T21" s="94"/>
      <c r="U21" s="53" t="s">
        <v>51</v>
      </c>
      <c r="V21" s="53">
        <v>60615436</v>
      </c>
    </row>
    <row r="22" spans="2:22" s="70" customFormat="1" ht="24" customHeight="1" x14ac:dyDescent="0.25">
      <c r="B22" s="76" t="s">
        <v>89</v>
      </c>
      <c r="C22" s="77">
        <v>60312716</v>
      </c>
      <c r="D22" s="127">
        <v>904</v>
      </c>
      <c r="E22" s="128"/>
      <c r="F22" s="129"/>
      <c r="G22" s="71">
        <v>60615000</v>
      </c>
      <c r="H22" s="98" t="s">
        <v>49</v>
      </c>
      <c r="I22" s="94"/>
      <c r="J22" s="120" t="s">
        <v>110</v>
      </c>
      <c r="K22" s="121"/>
      <c r="L22" s="99">
        <v>4859400</v>
      </c>
      <c r="M22" s="93"/>
      <c r="N22" s="94"/>
      <c r="O22" s="97" t="s">
        <v>50</v>
      </c>
      <c r="P22" s="93"/>
      <c r="Q22" s="94"/>
      <c r="R22" s="71" t="s">
        <v>64</v>
      </c>
      <c r="S22" s="98">
        <v>60315846</v>
      </c>
      <c r="T22" s="94"/>
      <c r="U22" s="71" t="s">
        <v>51</v>
      </c>
      <c r="V22" s="71">
        <v>60615436</v>
      </c>
    </row>
    <row r="23" spans="2:22" ht="13.5" customHeight="1" x14ac:dyDescent="0.25">
      <c r="B23" s="72" t="s">
        <v>53</v>
      </c>
      <c r="C23" s="15"/>
      <c r="D23" s="98" t="s">
        <v>54</v>
      </c>
      <c r="E23" s="93"/>
      <c r="F23" s="94"/>
      <c r="G23" s="15" t="s">
        <v>54</v>
      </c>
      <c r="H23" s="98" t="s">
        <v>54</v>
      </c>
      <c r="I23" s="94"/>
      <c r="J23" s="98" t="s">
        <v>54</v>
      </c>
      <c r="K23" s="94"/>
      <c r="L23" s="97" t="s">
        <v>50</v>
      </c>
      <c r="M23" s="93"/>
      <c r="N23" s="94"/>
      <c r="O23" s="99">
        <v>-5982500</v>
      </c>
      <c r="P23" s="93"/>
      <c r="Q23" s="94"/>
      <c r="R23" s="15" t="s">
        <v>1</v>
      </c>
      <c r="S23" s="98"/>
      <c r="T23" s="94"/>
      <c r="U23" s="15"/>
      <c r="V23" s="15" t="s">
        <v>54</v>
      </c>
    </row>
    <row r="24" spans="2:22" ht="19.5" x14ac:dyDescent="0.25">
      <c r="B24" s="16" t="s">
        <v>55</v>
      </c>
      <c r="C24" s="15"/>
      <c r="D24" s="98" t="s">
        <v>1</v>
      </c>
      <c r="E24" s="93"/>
      <c r="F24" s="94"/>
      <c r="G24" s="15" t="s">
        <v>48</v>
      </c>
      <c r="H24" s="98" t="s">
        <v>49</v>
      </c>
      <c r="I24" s="94"/>
      <c r="J24" s="98" t="s">
        <v>62</v>
      </c>
      <c r="K24" s="94"/>
      <c r="L24" s="97" t="s">
        <v>50</v>
      </c>
      <c r="M24" s="93"/>
      <c r="N24" s="94"/>
      <c r="O24" s="99">
        <f>O23</f>
        <v>-5982500</v>
      </c>
      <c r="P24" s="93"/>
      <c r="Q24" s="94"/>
      <c r="R24" s="15" t="s">
        <v>1</v>
      </c>
      <c r="S24" s="98"/>
      <c r="T24" s="94"/>
      <c r="U24" s="15"/>
      <c r="V24" s="15" t="s">
        <v>54</v>
      </c>
    </row>
    <row r="25" spans="2:22" ht="19.5" x14ac:dyDescent="0.25">
      <c r="B25" s="16" t="s">
        <v>56</v>
      </c>
      <c r="C25" s="15"/>
      <c r="D25" s="98" t="s">
        <v>1</v>
      </c>
      <c r="E25" s="93"/>
      <c r="F25" s="94"/>
      <c r="G25" s="15" t="s">
        <v>1</v>
      </c>
      <c r="H25" s="98" t="s">
        <v>1</v>
      </c>
      <c r="I25" s="94"/>
      <c r="J25" s="98" t="s">
        <v>1</v>
      </c>
      <c r="K25" s="94"/>
      <c r="L25" s="97" t="s">
        <v>50</v>
      </c>
      <c r="M25" s="93"/>
      <c r="N25" s="94"/>
      <c r="O25" s="97" t="s">
        <v>50</v>
      </c>
      <c r="P25" s="93"/>
      <c r="Q25" s="94"/>
      <c r="R25" s="15" t="s">
        <v>1</v>
      </c>
      <c r="S25" s="98"/>
      <c r="T25" s="94"/>
      <c r="U25" s="15"/>
      <c r="V25" s="15"/>
    </row>
    <row r="26" spans="2:22" x14ac:dyDescent="0.25">
      <c r="B26" s="16" t="s">
        <v>57</v>
      </c>
      <c r="C26" s="15"/>
      <c r="D26" s="98" t="s">
        <v>1</v>
      </c>
      <c r="E26" s="93"/>
      <c r="F26" s="94"/>
      <c r="G26" s="15" t="s">
        <v>1</v>
      </c>
      <c r="H26" s="98" t="s">
        <v>1</v>
      </c>
      <c r="I26" s="94"/>
      <c r="J26" s="98" t="s">
        <v>1</v>
      </c>
      <c r="K26" s="94"/>
      <c r="L26" s="97" t="s">
        <v>50</v>
      </c>
      <c r="M26" s="93"/>
      <c r="N26" s="94"/>
      <c r="O26" s="99">
        <f>O24</f>
        <v>-5982500</v>
      </c>
      <c r="P26" s="93"/>
      <c r="Q26" s="94"/>
      <c r="R26" s="15" t="s">
        <v>1</v>
      </c>
      <c r="S26" s="98"/>
      <c r="T26" s="94"/>
      <c r="U26" s="15"/>
      <c r="V26" s="15"/>
    </row>
    <row r="27" spans="2:22" ht="15.75" x14ac:dyDescent="0.25">
      <c r="B27" s="16" t="s">
        <v>1</v>
      </c>
      <c r="C27" s="15"/>
      <c r="D27" s="98" t="s">
        <v>47</v>
      </c>
      <c r="E27" s="93"/>
      <c r="F27" s="94"/>
      <c r="G27" s="15" t="s">
        <v>48</v>
      </c>
      <c r="H27" s="98" t="s">
        <v>49</v>
      </c>
      <c r="I27" s="94"/>
      <c r="J27" s="98" t="s">
        <v>63</v>
      </c>
      <c r="K27" s="94"/>
      <c r="L27" s="97" t="s">
        <v>50</v>
      </c>
      <c r="M27" s="93"/>
      <c r="N27" s="94"/>
      <c r="O27" s="99">
        <v>-200</v>
      </c>
      <c r="P27" s="93"/>
      <c r="Q27" s="94"/>
      <c r="R27" s="15" t="s">
        <v>64</v>
      </c>
      <c r="S27" s="98"/>
      <c r="T27" s="94"/>
      <c r="U27" s="15"/>
      <c r="V27" s="15"/>
    </row>
    <row r="28" spans="2:22" s="52" customFormat="1" ht="15.75" customHeight="1" x14ac:dyDescent="0.25">
      <c r="B28" s="54" t="s">
        <v>1</v>
      </c>
      <c r="C28" s="53"/>
      <c r="D28" s="98" t="s">
        <v>47</v>
      </c>
      <c r="E28" s="93"/>
      <c r="F28" s="94"/>
      <c r="G28" s="53" t="s">
        <v>48</v>
      </c>
      <c r="H28" s="98" t="s">
        <v>49</v>
      </c>
      <c r="I28" s="94"/>
      <c r="J28" s="98" t="s">
        <v>65</v>
      </c>
      <c r="K28" s="94"/>
      <c r="L28" s="97" t="s">
        <v>50</v>
      </c>
      <c r="M28" s="93"/>
      <c r="N28" s="94"/>
      <c r="O28" s="99">
        <v>-521700</v>
      </c>
      <c r="P28" s="93"/>
      <c r="Q28" s="94"/>
      <c r="R28" s="53" t="s">
        <v>64</v>
      </c>
      <c r="S28" s="98"/>
      <c r="T28" s="94"/>
      <c r="U28" s="53"/>
      <c r="V28" s="53"/>
    </row>
    <row r="29" spans="2:22" s="70" customFormat="1" ht="15.75" customHeight="1" x14ac:dyDescent="0.25">
      <c r="B29" s="72" t="s">
        <v>1</v>
      </c>
      <c r="C29" s="71"/>
      <c r="D29" s="98">
        <v>804</v>
      </c>
      <c r="E29" s="93"/>
      <c r="F29" s="94"/>
      <c r="G29" s="71" t="s">
        <v>48</v>
      </c>
      <c r="H29" s="98" t="s">
        <v>49</v>
      </c>
      <c r="I29" s="94"/>
      <c r="J29" s="120" t="s">
        <v>107</v>
      </c>
      <c r="K29" s="121"/>
      <c r="L29" s="97" t="s">
        <v>50</v>
      </c>
      <c r="M29" s="93"/>
      <c r="N29" s="94"/>
      <c r="O29" s="99">
        <v>-601200</v>
      </c>
      <c r="P29" s="93"/>
      <c r="Q29" s="94"/>
      <c r="R29" s="71" t="s">
        <v>64</v>
      </c>
      <c r="S29" s="98"/>
      <c r="T29" s="94"/>
      <c r="U29" s="71"/>
      <c r="V29" s="71"/>
    </row>
    <row r="30" spans="2:22" ht="15.75" customHeight="1" x14ac:dyDescent="0.25">
      <c r="B30" s="16" t="s">
        <v>1</v>
      </c>
      <c r="C30" s="15"/>
      <c r="D30" s="98">
        <v>904</v>
      </c>
      <c r="E30" s="93"/>
      <c r="F30" s="94"/>
      <c r="G30" s="15">
        <v>60615000</v>
      </c>
      <c r="H30" s="98" t="s">
        <v>49</v>
      </c>
      <c r="I30" s="94"/>
      <c r="J30" s="120" t="s">
        <v>110</v>
      </c>
      <c r="K30" s="121"/>
      <c r="L30" s="97" t="s">
        <v>50</v>
      </c>
      <c r="M30" s="93"/>
      <c r="N30" s="94"/>
      <c r="O30" s="99">
        <v>-4859400</v>
      </c>
      <c r="P30" s="93"/>
      <c r="Q30" s="94"/>
      <c r="R30" s="15" t="s">
        <v>64</v>
      </c>
      <c r="S30" s="98"/>
      <c r="T30" s="94"/>
      <c r="U30" s="15"/>
      <c r="V30" s="15"/>
    </row>
    <row r="31" spans="2:22" ht="5.25" hidden="1" customHeight="1" x14ac:dyDescent="0.25"/>
    <row r="32" spans="2:22" ht="3" customHeight="1" x14ac:dyDescent="0.25">
      <c r="B32" s="101" t="s">
        <v>58</v>
      </c>
      <c r="C32" s="102" t="s">
        <v>1</v>
      </c>
      <c r="D32" s="79"/>
      <c r="E32" s="79"/>
      <c r="F32" s="123" t="s">
        <v>79</v>
      </c>
      <c r="G32" s="124"/>
      <c r="H32" s="124"/>
    </row>
    <row r="33" spans="2:19" x14ac:dyDescent="0.25">
      <c r="B33" s="125"/>
      <c r="C33" s="96"/>
      <c r="D33" s="96"/>
      <c r="E33" s="96"/>
      <c r="F33" s="124"/>
      <c r="G33" s="124"/>
      <c r="H33" s="124"/>
      <c r="K33" s="126" t="s">
        <v>59</v>
      </c>
      <c r="L33" s="124"/>
      <c r="M33" s="78" t="s">
        <v>1</v>
      </c>
      <c r="N33" s="102" t="s">
        <v>1</v>
      </c>
      <c r="O33" s="79"/>
      <c r="P33" s="78" t="s">
        <v>1</v>
      </c>
      <c r="Q33" s="123" t="s">
        <v>80</v>
      </c>
      <c r="R33" s="124"/>
      <c r="S33" s="124"/>
    </row>
    <row r="34" spans="2:19" x14ac:dyDescent="0.25">
      <c r="B34" s="104" t="s">
        <v>1</v>
      </c>
      <c r="C34" s="103" t="s">
        <v>60</v>
      </c>
      <c r="D34" s="79"/>
      <c r="E34" s="79"/>
      <c r="F34" s="100" t="s">
        <v>61</v>
      </c>
      <c r="G34" s="95"/>
      <c r="H34" s="95"/>
      <c r="K34" s="124"/>
      <c r="L34" s="124"/>
      <c r="M34" s="79"/>
      <c r="N34" s="96"/>
      <c r="O34" s="96"/>
      <c r="P34" s="79"/>
      <c r="Q34" s="124"/>
      <c r="R34" s="124"/>
      <c r="S34" s="124"/>
    </row>
    <row r="35" spans="2:19" ht="8.85" customHeight="1" x14ac:dyDescent="0.25">
      <c r="B35" s="79"/>
      <c r="C35" s="79"/>
      <c r="D35" s="79"/>
      <c r="E35" s="79"/>
      <c r="F35" s="79"/>
      <c r="G35" s="79"/>
      <c r="H35" s="79"/>
      <c r="K35" s="104" t="s">
        <v>1</v>
      </c>
      <c r="L35" s="79"/>
      <c r="M35" s="78" t="s">
        <v>1</v>
      </c>
      <c r="N35" s="103" t="s">
        <v>60</v>
      </c>
      <c r="O35" s="79"/>
      <c r="P35" s="78" t="s">
        <v>1</v>
      </c>
      <c r="Q35" s="100" t="s">
        <v>61</v>
      </c>
      <c r="R35" s="95"/>
      <c r="S35" s="95"/>
    </row>
    <row r="36" spans="2:19" ht="0" hidden="1" customHeight="1" x14ac:dyDescent="0.25">
      <c r="K36" s="79"/>
      <c r="L36" s="79"/>
      <c r="M36" s="79"/>
      <c r="N36" s="79"/>
      <c r="O36" s="79"/>
      <c r="P36" s="79"/>
      <c r="Q36" s="79"/>
      <c r="R36" s="79"/>
      <c r="S36" s="79"/>
    </row>
    <row r="37" spans="2:19" ht="1.5" customHeight="1" x14ac:dyDescent="0.25">
      <c r="K37" s="79"/>
      <c r="L37" s="79"/>
      <c r="M37" s="79"/>
      <c r="N37" s="79"/>
      <c r="O37" s="79"/>
      <c r="P37" s="79"/>
      <c r="Q37" s="79"/>
      <c r="R37" s="79"/>
      <c r="S37" s="79"/>
    </row>
    <row r="38" spans="2:19" ht="0" hidden="1" customHeight="1" x14ac:dyDescent="0.25"/>
    <row r="39" spans="2:19" ht="1.9" customHeight="1" x14ac:dyDescent="0.25"/>
    <row r="40" spans="2:19" ht="12.75" customHeight="1" x14ac:dyDescent="0.25">
      <c r="B40" s="122" t="s">
        <v>108</v>
      </c>
      <c r="C40" s="79"/>
      <c r="D40" s="79"/>
    </row>
  </sheetData>
  <mergeCells count="154">
    <mergeCell ref="S22:T22"/>
    <mergeCell ref="D29:F29"/>
    <mergeCell ref="H29:I29"/>
    <mergeCell ref="J29:K29"/>
    <mergeCell ref="L29:N29"/>
    <mergeCell ref="O29:Q29"/>
    <mergeCell ref="S29:T29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B40:D40"/>
    <mergeCell ref="N33:O34"/>
    <mergeCell ref="P33:P34"/>
    <mergeCell ref="Q33:S34"/>
    <mergeCell ref="B34:B35"/>
    <mergeCell ref="C34:E35"/>
    <mergeCell ref="F34:H35"/>
    <mergeCell ref="K35:L37"/>
    <mergeCell ref="M35:M37"/>
    <mergeCell ref="N35:O37"/>
    <mergeCell ref="P35:P37"/>
    <mergeCell ref="Q35:S37"/>
    <mergeCell ref="B32:B33"/>
    <mergeCell ref="C32:E33"/>
    <mergeCell ref="F32:H33"/>
    <mergeCell ref="K33:L34"/>
    <mergeCell ref="M33:M34"/>
    <mergeCell ref="D30:F30"/>
    <mergeCell ref="H30:I30"/>
    <mergeCell ref="J30:K30"/>
    <mergeCell ref="L30:N30"/>
    <mergeCell ref="O30:Q30"/>
    <mergeCell ref="S30:T30"/>
    <mergeCell ref="D27:F27"/>
    <mergeCell ref="H27:I27"/>
    <mergeCell ref="J27:K27"/>
    <mergeCell ref="L27:N27"/>
    <mergeCell ref="O27:Q27"/>
    <mergeCell ref="D28:F28"/>
    <mergeCell ref="H28:I28"/>
    <mergeCell ref="J28:K28"/>
    <mergeCell ref="L28:N28"/>
    <mergeCell ref="O28:Q28"/>
    <mergeCell ref="S28:T28"/>
    <mergeCell ref="S27:T27"/>
    <mergeCell ref="O23:Q23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D21:F21"/>
    <mergeCell ref="H21:I21"/>
    <mergeCell ref="J21:K21"/>
    <mergeCell ref="L21:N21"/>
    <mergeCell ref="O21:Q21"/>
    <mergeCell ref="S21:T21"/>
    <mergeCell ref="D22:F22"/>
    <mergeCell ref="H22:I22"/>
    <mergeCell ref="J22:K22"/>
    <mergeCell ref="L22:N22"/>
    <mergeCell ref="O22:Q22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R16:R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99" right="0.39370078740157499" top="0.39370078740157499" bottom="0.40481181102362201" header="0.39370078740157499" footer="0.39370078740157499"/>
  <pageSetup paperSize="9" scale="96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4"/>
  <sheetViews>
    <sheetView showGridLines="0" zoomScale="110" zoomScaleNormal="110" workbookViewId="0">
      <pane ySplit="1" topLeftCell="A14" activePane="bottomLeft" state="frozen"/>
      <selection pane="bottomLeft" activeCell="B23" sqref="B23:V23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x14ac:dyDescent="0.25">
      <c r="B2" s="80" t="s">
        <v>0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81" t="s">
        <v>1</v>
      </c>
      <c r="T2" s="79"/>
      <c r="U2" s="2" t="s">
        <v>1</v>
      </c>
      <c r="V2" s="3" t="s">
        <v>2</v>
      </c>
    </row>
    <row r="3" spans="2:22" ht="16.7" customHeight="1" x14ac:dyDescent="0.25">
      <c r="B3" s="82" t="s">
        <v>3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83" t="s">
        <v>4</v>
      </c>
      <c r="T3" s="79"/>
      <c r="U3" s="79"/>
      <c r="V3" s="5" t="s">
        <v>5</v>
      </c>
    </row>
    <row r="4" spans="2:22" ht="14.25" customHeight="1" x14ac:dyDescent="0.25">
      <c r="B4" s="130" t="s">
        <v>105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 t="s">
        <v>6</v>
      </c>
      <c r="T4" s="79"/>
      <c r="U4" s="79"/>
      <c r="V4" s="6">
        <v>45658</v>
      </c>
    </row>
    <row r="5" spans="2:22" x14ac:dyDescent="0.25">
      <c r="B5" s="82" t="s">
        <v>1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 t="s">
        <v>1</v>
      </c>
      <c r="T5" s="79"/>
      <c r="U5" s="79"/>
      <c r="V5" s="7" t="s">
        <v>76</v>
      </c>
    </row>
    <row r="6" spans="2:22" ht="21.75" customHeight="1" x14ac:dyDescent="0.25">
      <c r="B6" s="85" t="s">
        <v>7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87" t="s">
        <v>1</v>
      </c>
      <c r="P6" s="79"/>
      <c r="Q6" s="79"/>
      <c r="R6" s="8" t="s">
        <v>1</v>
      </c>
      <c r="S6" s="87" t="s">
        <v>8</v>
      </c>
      <c r="T6" s="79"/>
      <c r="U6" s="79"/>
      <c r="V6" s="20" t="s">
        <v>77</v>
      </c>
    </row>
    <row r="7" spans="2:22" ht="21" customHeight="1" x14ac:dyDescent="0.25">
      <c r="B7" s="84" t="s">
        <v>9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3" t="s">
        <v>1</v>
      </c>
      <c r="P7" s="79"/>
      <c r="Q7" s="79"/>
      <c r="R7" s="4" t="s">
        <v>1</v>
      </c>
      <c r="S7" s="83" t="s">
        <v>10</v>
      </c>
      <c r="T7" s="79"/>
      <c r="U7" s="79"/>
      <c r="V7" s="7">
        <v>60315846</v>
      </c>
    </row>
    <row r="8" spans="2:22" ht="11.85" customHeight="1" x14ac:dyDescent="0.25">
      <c r="B8" s="85" t="s">
        <v>11</v>
      </c>
      <c r="C8" s="79"/>
      <c r="D8" s="79"/>
      <c r="E8" s="79"/>
      <c r="F8" s="79"/>
      <c r="G8" s="79"/>
      <c r="H8" s="105" t="s">
        <v>74</v>
      </c>
      <c r="I8" s="79"/>
      <c r="J8" s="79"/>
      <c r="K8" s="79"/>
      <c r="L8" s="79"/>
      <c r="M8" s="79"/>
      <c r="N8" s="79"/>
      <c r="O8" s="79"/>
      <c r="P8" s="79"/>
      <c r="Q8" s="79"/>
      <c r="R8" s="79"/>
      <c r="S8" s="83" t="s">
        <v>12</v>
      </c>
      <c r="T8" s="79"/>
      <c r="U8" s="79"/>
      <c r="V8" s="7">
        <v>951</v>
      </c>
    </row>
    <row r="9" spans="2:22" ht="15.4" customHeight="1" x14ac:dyDescent="0.25">
      <c r="B9" s="85" t="s">
        <v>13</v>
      </c>
      <c r="C9" s="79"/>
      <c r="D9" s="79"/>
      <c r="E9" s="79"/>
      <c r="F9" s="79"/>
      <c r="G9" s="79"/>
      <c r="H9" s="105" t="s">
        <v>75</v>
      </c>
      <c r="I9" s="79"/>
      <c r="J9" s="79"/>
      <c r="K9" s="79"/>
      <c r="L9" s="79"/>
      <c r="M9" s="79"/>
      <c r="N9" s="79"/>
      <c r="O9" s="79"/>
      <c r="P9" s="79"/>
      <c r="Q9" s="79"/>
      <c r="R9" s="79"/>
      <c r="S9" s="83" t="s">
        <v>14</v>
      </c>
      <c r="T9" s="79"/>
      <c r="U9" s="79"/>
      <c r="V9" s="7">
        <v>60615436</v>
      </c>
    </row>
    <row r="10" spans="2:22" ht="15" customHeight="1" x14ac:dyDescent="0.25">
      <c r="B10" s="85" t="s">
        <v>15</v>
      </c>
      <c r="C10" s="79"/>
      <c r="D10" s="79"/>
      <c r="E10" s="79"/>
      <c r="F10" s="79"/>
      <c r="G10" s="79"/>
      <c r="H10" s="86" t="s">
        <v>16</v>
      </c>
      <c r="I10" s="79"/>
      <c r="J10" s="79"/>
      <c r="K10" s="79"/>
      <c r="L10" s="79"/>
      <c r="M10" s="79"/>
      <c r="N10" s="79"/>
      <c r="O10" s="83" t="s">
        <v>1</v>
      </c>
      <c r="P10" s="79"/>
      <c r="Q10" s="79"/>
      <c r="R10" s="18" t="s">
        <v>1</v>
      </c>
      <c r="S10" s="82" t="s">
        <v>1</v>
      </c>
      <c r="T10" s="79"/>
      <c r="U10" s="9" t="s">
        <v>1</v>
      </c>
      <c r="V10" s="7" t="s">
        <v>1</v>
      </c>
    </row>
    <row r="11" spans="2:22" ht="20.25" customHeight="1" x14ac:dyDescent="0.25">
      <c r="B11" s="88" t="s">
        <v>1</v>
      </c>
      <c r="C11" s="79"/>
      <c r="D11" s="79"/>
      <c r="E11" s="79"/>
      <c r="F11" s="79"/>
      <c r="G11" s="79"/>
      <c r="H11" s="88" t="s">
        <v>1</v>
      </c>
      <c r="I11" s="79"/>
      <c r="J11" s="79"/>
      <c r="K11" s="79"/>
      <c r="L11" s="79"/>
      <c r="M11" s="79"/>
      <c r="N11" s="79"/>
      <c r="O11" s="83" t="s">
        <v>1</v>
      </c>
      <c r="P11" s="79"/>
      <c r="Q11" s="79"/>
      <c r="R11" s="4" t="s">
        <v>1</v>
      </c>
      <c r="S11" s="89" t="s">
        <v>17</v>
      </c>
      <c r="T11" s="79"/>
      <c r="U11" s="90"/>
      <c r="V11" s="7" t="s">
        <v>66</v>
      </c>
    </row>
    <row r="12" spans="2:22" x14ac:dyDescent="0.25">
      <c r="B12" s="85" t="s">
        <v>18</v>
      </c>
      <c r="C12" s="79"/>
      <c r="D12" s="79"/>
      <c r="E12" s="79"/>
      <c r="F12" s="79"/>
      <c r="G12" s="79"/>
      <c r="H12" s="86" t="s">
        <v>19</v>
      </c>
      <c r="I12" s="79"/>
      <c r="J12" s="79"/>
      <c r="K12" s="79"/>
      <c r="L12" s="79"/>
      <c r="M12" s="79"/>
      <c r="N12" s="79"/>
      <c r="O12" s="91" t="s">
        <v>1</v>
      </c>
      <c r="P12" s="79"/>
      <c r="Q12" s="79"/>
      <c r="R12" s="12" t="s">
        <v>1</v>
      </c>
      <c r="S12" s="82" t="s">
        <v>1</v>
      </c>
      <c r="T12" s="79"/>
      <c r="U12" s="9" t="s">
        <v>1</v>
      </c>
      <c r="V12" s="7" t="s">
        <v>1</v>
      </c>
    </row>
    <row r="13" spans="2:22" x14ac:dyDescent="0.25">
      <c r="B13" s="85" t="s">
        <v>20</v>
      </c>
      <c r="C13" s="79"/>
      <c r="D13" s="79"/>
      <c r="E13" s="79"/>
      <c r="F13" s="79"/>
      <c r="G13" s="79"/>
      <c r="H13" s="88" t="s">
        <v>1</v>
      </c>
      <c r="I13" s="79"/>
      <c r="J13" s="79"/>
      <c r="K13" s="79"/>
      <c r="L13" s="79"/>
      <c r="M13" s="79"/>
      <c r="N13" s="79"/>
      <c r="O13" s="88" t="s">
        <v>1</v>
      </c>
      <c r="P13" s="79"/>
      <c r="Q13" s="79"/>
      <c r="R13" s="4" t="s">
        <v>1</v>
      </c>
      <c r="S13" s="82" t="s">
        <v>1</v>
      </c>
      <c r="T13" s="79"/>
      <c r="U13" s="11" t="s">
        <v>21</v>
      </c>
      <c r="V13" s="13" t="s">
        <v>22</v>
      </c>
    </row>
    <row r="14" spans="2:22" ht="16.5" customHeight="1" x14ac:dyDescent="0.25">
      <c r="B14" s="10" t="s">
        <v>1</v>
      </c>
      <c r="C14" s="10" t="s">
        <v>1</v>
      </c>
      <c r="D14" s="88" t="s">
        <v>1</v>
      </c>
      <c r="E14" s="79"/>
      <c r="F14" s="79"/>
      <c r="G14" s="10" t="s">
        <v>1</v>
      </c>
      <c r="H14" s="88" t="s">
        <v>1</v>
      </c>
      <c r="I14" s="79"/>
      <c r="J14" s="80" t="s">
        <v>1</v>
      </c>
      <c r="K14" s="79"/>
      <c r="L14" s="88" t="s">
        <v>1</v>
      </c>
      <c r="M14" s="79"/>
      <c r="N14" s="79"/>
      <c r="O14" s="88" t="s">
        <v>1</v>
      </c>
      <c r="P14" s="79"/>
      <c r="Q14" s="79"/>
      <c r="R14" s="1" t="s">
        <v>1</v>
      </c>
      <c r="S14" s="80" t="s">
        <v>1</v>
      </c>
      <c r="T14" s="79"/>
      <c r="U14" s="1" t="s">
        <v>1</v>
      </c>
      <c r="V14" s="1" t="s">
        <v>1</v>
      </c>
    </row>
    <row r="15" spans="2:22" ht="16.5" customHeight="1" x14ac:dyDescent="0.25">
      <c r="B15" s="106" t="s">
        <v>23</v>
      </c>
      <c r="C15" s="107"/>
      <c r="D15" s="107"/>
      <c r="E15" s="107"/>
      <c r="F15" s="107"/>
      <c r="G15" s="107"/>
      <c r="H15" s="107"/>
      <c r="I15" s="108"/>
      <c r="J15" s="109" t="s">
        <v>1</v>
      </c>
      <c r="K15" s="108"/>
      <c r="L15" s="106" t="s">
        <v>24</v>
      </c>
      <c r="M15" s="107"/>
      <c r="N15" s="107"/>
      <c r="O15" s="107"/>
      <c r="P15" s="107"/>
      <c r="Q15" s="108"/>
      <c r="R15" s="66" t="s">
        <v>1</v>
      </c>
      <c r="S15" s="106" t="s">
        <v>25</v>
      </c>
      <c r="T15" s="107"/>
      <c r="U15" s="107"/>
      <c r="V15" s="108"/>
    </row>
    <row r="16" spans="2:22" ht="12" customHeight="1" x14ac:dyDescent="0.25">
      <c r="B16" s="67" t="s">
        <v>1</v>
      </c>
      <c r="C16" s="67" t="s">
        <v>1</v>
      </c>
      <c r="D16" s="106" t="s">
        <v>26</v>
      </c>
      <c r="E16" s="107"/>
      <c r="F16" s="107"/>
      <c r="G16" s="107"/>
      <c r="H16" s="107"/>
      <c r="I16" s="108"/>
      <c r="J16" s="110" t="s">
        <v>1</v>
      </c>
      <c r="K16" s="111"/>
      <c r="L16" s="112" t="s">
        <v>1</v>
      </c>
      <c r="M16" s="113"/>
      <c r="N16" s="114"/>
      <c r="O16" s="112" t="s">
        <v>1</v>
      </c>
      <c r="P16" s="113"/>
      <c r="Q16" s="114"/>
      <c r="R16" s="68" t="s">
        <v>1</v>
      </c>
      <c r="S16" s="115" t="s">
        <v>1</v>
      </c>
      <c r="T16" s="114"/>
      <c r="U16" s="106" t="s">
        <v>26</v>
      </c>
      <c r="V16" s="108"/>
    </row>
    <row r="17" spans="2:22" ht="45" customHeight="1" x14ac:dyDescent="0.25">
      <c r="B17" s="69" t="s">
        <v>27</v>
      </c>
      <c r="C17" s="69" t="s">
        <v>28</v>
      </c>
      <c r="D17" s="116" t="s">
        <v>29</v>
      </c>
      <c r="E17" s="118"/>
      <c r="F17" s="117"/>
      <c r="G17" s="69" t="s">
        <v>14</v>
      </c>
      <c r="H17" s="116" t="s">
        <v>30</v>
      </c>
      <c r="I17" s="117"/>
      <c r="J17" s="116" t="s">
        <v>31</v>
      </c>
      <c r="K17" s="117"/>
      <c r="L17" s="116" t="s">
        <v>32</v>
      </c>
      <c r="M17" s="118"/>
      <c r="N17" s="117"/>
      <c r="O17" s="116" t="s">
        <v>33</v>
      </c>
      <c r="P17" s="118"/>
      <c r="Q17" s="117"/>
      <c r="R17" s="69" t="s">
        <v>34</v>
      </c>
      <c r="S17" s="116" t="s">
        <v>28</v>
      </c>
      <c r="T17" s="117"/>
      <c r="U17" s="69" t="s">
        <v>29</v>
      </c>
      <c r="V17" s="69" t="s">
        <v>14</v>
      </c>
    </row>
    <row r="18" spans="2:22" x14ac:dyDescent="0.25">
      <c r="B18" s="14" t="s">
        <v>35</v>
      </c>
      <c r="C18" s="14" t="s">
        <v>36</v>
      </c>
      <c r="D18" s="92" t="s">
        <v>37</v>
      </c>
      <c r="E18" s="93"/>
      <c r="F18" s="94"/>
      <c r="G18" s="14" t="s">
        <v>38</v>
      </c>
      <c r="H18" s="92" t="s">
        <v>39</v>
      </c>
      <c r="I18" s="94"/>
      <c r="J18" s="92" t="s">
        <v>40</v>
      </c>
      <c r="K18" s="94"/>
      <c r="L18" s="92" t="s">
        <v>41</v>
      </c>
      <c r="M18" s="93"/>
      <c r="N18" s="94"/>
      <c r="O18" s="92" t="s">
        <v>42</v>
      </c>
      <c r="P18" s="93"/>
      <c r="Q18" s="94"/>
      <c r="R18" s="14" t="s">
        <v>43</v>
      </c>
      <c r="S18" s="92" t="s">
        <v>44</v>
      </c>
      <c r="T18" s="94"/>
      <c r="U18" s="14" t="s">
        <v>45</v>
      </c>
      <c r="V18" s="14" t="s">
        <v>46</v>
      </c>
    </row>
    <row r="19" spans="2:22" ht="19.5" customHeight="1" x14ac:dyDescent="0.25">
      <c r="B19" s="21" t="s">
        <v>78</v>
      </c>
      <c r="C19" s="15">
        <v>60200117</v>
      </c>
      <c r="D19" s="98" t="s">
        <v>47</v>
      </c>
      <c r="E19" s="93"/>
      <c r="F19" s="94"/>
      <c r="G19" s="15" t="s">
        <v>48</v>
      </c>
      <c r="H19" s="98" t="s">
        <v>49</v>
      </c>
      <c r="I19" s="94"/>
      <c r="J19" s="98" t="s">
        <v>67</v>
      </c>
      <c r="K19" s="94"/>
      <c r="L19" s="97" t="s">
        <v>50</v>
      </c>
      <c r="M19" s="93"/>
      <c r="N19" s="94"/>
      <c r="O19" s="99">
        <v>200</v>
      </c>
      <c r="P19" s="93"/>
      <c r="Q19" s="94"/>
      <c r="R19" s="15" t="s">
        <v>68</v>
      </c>
      <c r="S19" s="98">
        <v>60315846</v>
      </c>
      <c r="T19" s="94"/>
      <c r="U19" s="15" t="s">
        <v>51</v>
      </c>
      <c r="V19" s="15">
        <v>60615436</v>
      </c>
    </row>
    <row r="20" spans="2:22" ht="20.25" customHeight="1" x14ac:dyDescent="0.25">
      <c r="B20" s="21" t="s">
        <v>78</v>
      </c>
      <c r="C20" s="53">
        <v>60200117</v>
      </c>
      <c r="D20" s="98" t="s">
        <v>47</v>
      </c>
      <c r="E20" s="93"/>
      <c r="F20" s="94"/>
      <c r="G20" s="15" t="s">
        <v>48</v>
      </c>
      <c r="H20" s="98" t="s">
        <v>49</v>
      </c>
      <c r="I20" s="94"/>
      <c r="J20" s="98" t="s">
        <v>69</v>
      </c>
      <c r="K20" s="94"/>
      <c r="L20" s="97" t="s">
        <v>50</v>
      </c>
      <c r="M20" s="93"/>
      <c r="N20" s="94"/>
      <c r="O20" s="99">
        <v>361600</v>
      </c>
      <c r="P20" s="93"/>
      <c r="Q20" s="94"/>
      <c r="R20" s="15" t="s">
        <v>68</v>
      </c>
      <c r="S20" s="98">
        <v>60315846</v>
      </c>
      <c r="T20" s="94"/>
      <c r="U20" s="15" t="s">
        <v>51</v>
      </c>
      <c r="V20" s="53">
        <v>60615436</v>
      </c>
    </row>
    <row r="21" spans="2:22" ht="29.25" customHeight="1" x14ac:dyDescent="0.25">
      <c r="B21" s="21" t="s">
        <v>81</v>
      </c>
      <c r="C21" s="15">
        <v>60200001</v>
      </c>
      <c r="D21" s="98" t="s">
        <v>70</v>
      </c>
      <c r="E21" s="93"/>
      <c r="F21" s="94"/>
      <c r="G21" s="15" t="s">
        <v>48</v>
      </c>
      <c r="H21" s="98" t="s">
        <v>49</v>
      </c>
      <c r="I21" s="94"/>
      <c r="J21" s="120" t="s">
        <v>96</v>
      </c>
      <c r="K21" s="121"/>
      <c r="L21" s="97" t="s">
        <v>50</v>
      </c>
      <c r="M21" s="93"/>
      <c r="N21" s="94"/>
      <c r="O21" s="99">
        <v>2825200</v>
      </c>
      <c r="P21" s="93"/>
      <c r="Q21" s="94"/>
      <c r="R21" s="15" t="s">
        <v>68</v>
      </c>
      <c r="S21" s="98">
        <v>60315846</v>
      </c>
      <c r="T21" s="94"/>
      <c r="U21" s="15" t="s">
        <v>51</v>
      </c>
      <c r="V21" s="53">
        <v>60615436</v>
      </c>
    </row>
    <row r="22" spans="2:22" s="52" customFormat="1" ht="29.25" customHeight="1" x14ac:dyDescent="0.25">
      <c r="B22" s="21" t="s">
        <v>81</v>
      </c>
      <c r="C22" s="53">
        <v>60200001</v>
      </c>
      <c r="D22" s="98" t="s">
        <v>70</v>
      </c>
      <c r="E22" s="93"/>
      <c r="F22" s="94"/>
      <c r="G22" s="53" t="s">
        <v>48</v>
      </c>
      <c r="H22" s="98" t="s">
        <v>49</v>
      </c>
      <c r="I22" s="94"/>
      <c r="J22" s="120" t="s">
        <v>97</v>
      </c>
      <c r="K22" s="121"/>
      <c r="L22" s="97" t="s">
        <v>50</v>
      </c>
      <c r="M22" s="93"/>
      <c r="N22" s="94"/>
      <c r="O22" s="99">
        <v>464600</v>
      </c>
      <c r="P22" s="93"/>
      <c r="Q22" s="94"/>
      <c r="R22" s="53" t="s">
        <v>68</v>
      </c>
      <c r="S22" s="98">
        <v>60315846</v>
      </c>
      <c r="T22" s="94"/>
      <c r="U22" s="53" t="s">
        <v>51</v>
      </c>
      <c r="V22" s="53">
        <v>60615436</v>
      </c>
    </row>
    <row r="23" spans="2:22" s="63" customFormat="1" ht="29.25" customHeight="1" x14ac:dyDescent="0.25">
      <c r="B23" s="21" t="s">
        <v>103</v>
      </c>
      <c r="C23" s="64">
        <v>60200458</v>
      </c>
      <c r="D23" s="98">
        <v>811</v>
      </c>
      <c r="E23" s="93"/>
      <c r="F23" s="94"/>
      <c r="G23" s="64" t="s">
        <v>48</v>
      </c>
      <c r="H23" s="98" t="s">
        <v>49</v>
      </c>
      <c r="I23" s="94"/>
      <c r="J23" s="120" t="s">
        <v>104</v>
      </c>
      <c r="K23" s="121"/>
      <c r="L23" s="99" t="s">
        <v>50</v>
      </c>
      <c r="M23" s="93"/>
      <c r="N23" s="94"/>
      <c r="O23" s="97">
        <v>25475208.510000002</v>
      </c>
      <c r="P23" s="93"/>
      <c r="Q23" s="94"/>
      <c r="R23" s="64" t="s">
        <v>68</v>
      </c>
      <c r="S23" s="98">
        <v>60315846</v>
      </c>
      <c r="T23" s="94"/>
      <c r="U23" s="64" t="s">
        <v>51</v>
      </c>
      <c r="V23" s="64">
        <v>60615436</v>
      </c>
    </row>
    <row r="24" spans="2:22" s="63" customFormat="1" ht="29.25" customHeight="1" x14ac:dyDescent="0.25">
      <c r="B24" s="21" t="s">
        <v>103</v>
      </c>
      <c r="C24" s="64">
        <v>60200458</v>
      </c>
      <c r="D24" s="98">
        <v>811</v>
      </c>
      <c r="E24" s="93"/>
      <c r="F24" s="94"/>
      <c r="G24" s="64" t="s">
        <v>48</v>
      </c>
      <c r="H24" s="98" t="s">
        <v>49</v>
      </c>
      <c r="I24" s="94"/>
      <c r="J24" s="120" t="s">
        <v>104</v>
      </c>
      <c r="K24" s="121"/>
      <c r="L24" s="99" t="s">
        <v>50</v>
      </c>
      <c r="M24" s="93"/>
      <c r="N24" s="94"/>
      <c r="O24" s="97">
        <v>4021891.49</v>
      </c>
      <c r="P24" s="93"/>
      <c r="Q24" s="94"/>
      <c r="R24" s="64" t="s">
        <v>64</v>
      </c>
      <c r="S24" s="98">
        <v>60315846</v>
      </c>
      <c r="T24" s="94"/>
      <c r="U24" s="64" t="s">
        <v>51</v>
      </c>
      <c r="V24" s="64">
        <v>60615436</v>
      </c>
    </row>
    <row r="25" spans="2:22" x14ac:dyDescent="0.25">
      <c r="B25" s="16" t="s">
        <v>53</v>
      </c>
      <c r="C25" s="15"/>
      <c r="D25" s="98" t="s">
        <v>54</v>
      </c>
      <c r="E25" s="93"/>
      <c r="F25" s="94"/>
      <c r="G25" s="15" t="s">
        <v>54</v>
      </c>
      <c r="H25" s="98" t="s">
        <v>54</v>
      </c>
      <c r="I25" s="94"/>
      <c r="J25" s="98" t="s">
        <v>54</v>
      </c>
      <c r="K25" s="94"/>
      <c r="L25" s="97" t="s">
        <v>50</v>
      </c>
      <c r="M25" s="93"/>
      <c r="N25" s="94"/>
      <c r="O25" s="131">
        <f>O19+O20+O21+O22+O23+O24</f>
        <v>33148700</v>
      </c>
      <c r="P25" s="93"/>
      <c r="Q25" s="94"/>
      <c r="R25" s="15" t="s">
        <v>1</v>
      </c>
      <c r="S25" s="98"/>
      <c r="T25" s="94"/>
      <c r="U25" s="15"/>
      <c r="V25" s="15" t="s">
        <v>54</v>
      </c>
    </row>
    <row r="26" spans="2:22" ht="19.5" x14ac:dyDescent="0.25">
      <c r="B26" s="16" t="s">
        <v>55</v>
      </c>
      <c r="C26" s="15"/>
      <c r="D26" s="98" t="s">
        <v>1</v>
      </c>
      <c r="E26" s="93"/>
      <c r="F26" s="94"/>
      <c r="G26" s="15" t="s">
        <v>48</v>
      </c>
      <c r="H26" s="98" t="s">
        <v>49</v>
      </c>
      <c r="I26" s="94"/>
      <c r="J26" s="98" t="s">
        <v>66</v>
      </c>
      <c r="K26" s="94"/>
      <c r="L26" s="97" t="s">
        <v>50</v>
      </c>
      <c r="M26" s="93"/>
      <c r="N26" s="94"/>
      <c r="O26" s="99">
        <f>O25</f>
        <v>33148700</v>
      </c>
      <c r="P26" s="93"/>
      <c r="Q26" s="94"/>
      <c r="R26" s="15" t="s">
        <v>1</v>
      </c>
      <c r="S26" s="98"/>
      <c r="T26" s="94"/>
      <c r="U26" s="15"/>
      <c r="V26" s="15" t="s">
        <v>54</v>
      </c>
    </row>
    <row r="27" spans="2:22" ht="19.5" x14ac:dyDescent="0.25">
      <c r="B27" s="16" t="s">
        <v>56</v>
      </c>
      <c r="C27" s="15"/>
      <c r="D27" s="98" t="s">
        <v>1</v>
      </c>
      <c r="E27" s="93"/>
      <c r="F27" s="94"/>
      <c r="G27" s="15" t="s">
        <v>1</v>
      </c>
      <c r="H27" s="98" t="s">
        <v>1</v>
      </c>
      <c r="I27" s="94"/>
      <c r="J27" s="98" t="s">
        <v>1</v>
      </c>
      <c r="K27" s="94"/>
      <c r="L27" s="97" t="s">
        <v>50</v>
      </c>
      <c r="M27" s="93"/>
      <c r="N27" s="94"/>
      <c r="O27" s="131" t="s">
        <v>50</v>
      </c>
      <c r="P27" s="93"/>
      <c r="Q27" s="94"/>
      <c r="R27" s="15" t="s">
        <v>1</v>
      </c>
      <c r="S27" s="98"/>
      <c r="T27" s="94"/>
      <c r="U27" s="15"/>
      <c r="V27" s="15"/>
    </row>
    <row r="28" spans="2:22" ht="15.75" customHeight="1" x14ac:dyDescent="0.25">
      <c r="B28" s="16" t="s">
        <v>1</v>
      </c>
      <c r="C28" s="15"/>
      <c r="D28" s="98" t="s">
        <v>47</v>
      </c>
      <c r="E28" s="93"/>
      <c r="F28" s="94"/>
      <c r="G28" s="53" t="s">
        <v>48</v>
      </c>
      <c r="H28" s="98" t="s">
        <v>49</v>
      </c>
      <c r="I28" s="94"/>
      <c r="J28" s="98" t="s">
        <v>67</v>
      </c>
      <c r="K28" s="94"/>
      <c r="L28" s="97" t="s">
        <v>50</v>
      </c>
      <c r="M28" s="93"/>
      <c r="N28" s="94"/>
      <c r="O28" s="99">
        <v>200</v>
      </c>
      <c r="P28" s="93"/>
      <c r="Q28" s="94"/>
      <c r="R28" s="15" t="s">
        <v>68</v>
      </c>
      <c r="S28" s="98"/>
      <c r="T28" s="94"/>
      <c r="U28" s="15"/>
      <c r="V28" s="15"/>
    </row>
    <row r="29" spans="2:22" ht="15.75" customHeight="1" x14ac:dyDescent="0.25">
      <c r="B29" s="16" t="s">
        <v>1</v>
      </c>
      <c r="C29" s="15"/>
      <c r="D29" s="98" t="s">
        <v>47</v>
      </c>
      <c r="E29" s="93"/>
      <c r="F29" s="94"/>
      <c r="G29" s="53" t="s">
        <v>48</v>
      </c>
      <c r="H29" s="98" t="s">
        <v>49</v>
      </c>
      <c r="I29" s="94"/>
      <c r="J29" s="98" t="s">
        <v>69</v>
      </c>
      <c r="K29" s="94"/>
      <c r="L29" s="97" t="s">
        <v>50</v>
      </c>
      <c r="M29" s="93"/>
      <c r="N29" s="94"/>
      <c r="O29" s="99">
        <f>O20</f>
        <v>361600</v>
      </c>
      <c r="P29" s="93"/>
      <c r="Q29" s="94"/>
      <c r="R29" s="15" t="s">
        <v>68</v>
      </c>
      <c r="S29" s="98"/>
      <c r="T29" s="94"/>
      <c r="U29" s="15"/>
      <c r="V29" s="15"/>
    </row>
    <row r="30" spans="2:22" ht="15.75" customHeight="1" x14ac:dyDescent="0.25">
      <c r="B30" s="16" t="s">
        <v>1</v>
      </c>
      <c r="C30" s="15"/>
      <c r="D30" s="98" t="s">
        <v>70</v>
      </c>
      <c r="E30" s="93"/>
      <c r="F30" s="94"/>
      <c r="G30" s="53" t="s">
        <v>48</v>
      </c>
      <c r="H30" s="98" t="s">
        <v>49</v>
      </c>
      <c r="I30" s="94"/>
      <c r="J30" s="120" t="s">
        <v>96</v>
      </c>
      <c r="K30" s="121"/>
      <c r="L30" s="97" t="s">
        <v>50</v>
      </c>
      <c r="M30" s="93"/>
      <c r="N30" s="94"/>
      <c r="O30" s="99">
        <v>2825200</v>
      </c>
      <c r="P30" s="93"/>
      <c r="Q30" s="94"/>
      <c r="R30" s="15" t="s">
        <v>68</v>
      </c>
      <c r="S30" s="98"/>
      <c r="T30" s="94"/>
      <c r="U30" s="15"/>
      <c r="V30" s="15"/>
    </row>
    <row r="31" spans="2:22" s="52" customFormat="1" ht="15.75" customHeight="1" x14ac:dyDescent="0.25">
      <c r="B31" s="54" t="s">
        <v>1</v>
      </c>
      <c r="C31" s="53"/>
      <c r="D31" s="98" t="s">
        <v>70</v>
      </c>
      <c r="E31" s="93"/>
      <c r="F31" s="94"/>
      <c r="G31" s="53" t="s">
        <v>48</v>
      </c>
      <c r="H31" s="98" t="s">
        <v>49</v>
      </c>
      <c r="I31" s="94"/>
      <c r="J31" s="120" t="s">
        <v>97</v>
      </c>
      <c r="K31" s="121"/>
      <c r="L31" s="97" t="s">
        <v>50</v>
      </c>
      <c r="M31" s="93"/>
      <c r="N31" s="94"/>
      <c r="O31" s="99">
        <f>O22</f>
        <v>464600</v>
      </c>
      <c r="P31" s="93"/>
      <c r="Q31" s="94"/>
      <c r="R31" s="53" t="s">
        <v>68</v>
      </c>
      <c r="S31" s="98"/>
      <c r="T31" s="94"/>
      <c r="U31" s="53"/>
      <c r="V31" s="53"/>
    </row>
    <row r="32" spans="2:22" s="63" customFormat="1" ht="15.75" customHeight="1" x14ac:dyDescent="0.25">
      <c r="B32" s="65" t="s">
        <v>1</v>
      </c>
      <c r="C32" s="64"/>
      <c r="D32" s="98">
        <v>811</v>
      </c>
      <c r="E32" s="93"/>
      <c r="F32" s="94"/>
      <c r="G32" s="64" t="s">
        <v>48</v>
      </c>
      <c r="H32" s="98" t="s">
        <v>49</v>
      </c>
      <c r="I32" s="94"/>
      <c r="J32" s="120" t="s">
        <v>104</v>
      </c>
      <c r="K32" s="121"/>
      <c r="L32" s="97" t="s">
        <v>50</v>
      </c>
      <c r="M32" s="93"/>
      <c r="N32" s="94"/>
      <c r="O32" s="99">
        <f>O23</f>
        <v>25475208.510000002</v>
      </c>
      <c r="P32" s="93"/>
      <c r="Q32" s="94"/>
      <c r="R32" s="64" t="s">
        <v>68</v>
      </c>
      <c r="S32" s="98"/>
      <c r="T32" s="94"/>
      <c r="U32" s="64"/>
      <c r="V32" s="64"/>
    </row>
    <row r="33" spans="2:22" s="63" customFormat="1" ht="15.75" customHeight="1" x14ac:dyDescent="0.25">
      <c r="B33" s="65" t="s">
        <v>57</v>
      </c>
      <c r="C33" s="64"/>
      <c r="D33" s="98" t="s">
        <v>1</v>
      </c>
      <c r="E33" s="93"/>
      <c r="F33" s="94"/>
      <c r="G33" s="64" t="s">
        <v>1</v>
      </c>
      <c r="H33" s="98" t="s">
        <v>1</v>
      </c>
      <c r="I33" s="94"/>
      <c r="J33" s="98" t="s">
        <v>1</v>
      </c>
      <c r="K33" s="94"/>
      <c r="L33" s="97" t="s">
        <v>50</v>
      </c>
      <c r="M33" s="93"/>
      <c r="N33" s="94"/>
      <c r="O33" s="97" t="s">
        <v>50</v>
      </c>
      <c r="P33" s="93"/>
      <c r="Q33" s="94"/>
      <c r="R33" s="64" t="s">
        <v>1</v>
      </c>
      <c r="S33" s="98"/>
      <c r="T33" s="94"/>
      <c r="U33" s="64"/>
      <c r="V33" s="64"/>
    </row>
    <row r="34" spans="2:22" ht="15.75" x14ac:dyDescent="0.25">
      <c r="B34" s="16"/>
      <c r="C34" s="15"/>
      <c r="D34" s="98">
        <v>811</v>
      </c>
      <c r="E34" s="93"/>
      <c r="F34" s="94"/>
      <c r="G34" s="64" t="s">
        <v>48</v>
      </c>
      <c r="H34" s="98" t="s">
        <v>49</v>
      </c>
      <c r="I34" s="94"/>
      <c r="J34" s="120" t="s">
        <v>104</v>
      </c>
      <c r="K34" s="121"/>
      <c r="L34" s="97" t="s">
        <v>50</v>
      </c>
      <c r="M34" s="93"/>
      <c r="N34" s="94"/>
      <c r="O34" s="99">
        <f>O24</f>
        <v>4021891.49</v>
      </c>
      <c r="P34" s="93"/>
      <c r="Q34" s="94"/>
      <c r="R34" s="64" t="s">
        <v>64</v>
      </c>
      <c r="S34" s="98"/>
      <c r="T34" s="94"/>
      <c r="U34" s="15"/>
      <c r="V34" s="15"/>
    </row>
    <row r="35" spans="2:22" ht="6.75" customHeight="1" x14ac:dyDescent="0.25"/>
    <row r="36" spans="2:22" ht="3.75" customHeight="1" x14ac:dyDescent="0.25">
      <c r="B36" s="101" t="s">
        <v>58</v>
      </c>
      <c r="C36" s="102" t="s">
        <v>1</v>
      </c>
      <c r="D36" s="79"/>
      <c r="E36" s="79"/>
      <c r="F36" s="123" t="s">
        <v>79</v>
      </c>
      <c r="G36" s="124"/>
      <c r="H36" s="124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</row>
    <row r="37" spans="2:22" x14ac:dyDescent="0.25">
      <c r="B37" s="125"/>
      <c r="C37" s="96"/>
      <c r="D37" s="96"/>
      <c r="E37" s="96"/>
      <c r="F37" s="124"/>
      <c r="G37" s="124"/>
      <c r="H37" s="124"/>
      <c r="I37" s="17"/>
      <c r="J37" s="17"/>
      <c r="K37" s="126" t="s">
        <v>59</v>
      </c>
      <c r="L37" s="124"/>
      <c r="M37" s="78" t="s">
        <v>1</v>
      </c>
      <c r="N37" s="102" t="s">
        <v>1</v>
      </c>
      <c r="O37" s="79"/>
      <c r="P37" s="78" t="s">
        <v>1</v>
      </c>
      <c r="Q37" s="123" t="s">
        <v>80</v>
      </c>
      <c r="R37" s="124"/>
      <c r="S37" s="124"/>
    </row>
    <row r="38" spans="2:22" ht="15" customHeight="1" x14ac:dyDescent="0.25">
      <c r="B38" s="123" t="s">
        <v>108</v>
      </c>
      <c r="C38" s="103" t="s">
        <v>60</v>
      </c>
      <c r="D38" s="79"/>
      <c r="E38" s="79"/>
      <c r="F38" s="100" t="s">
        <v>61</v>
      </c>
      <c r="G38" s="95"/>
      <c r="H38" s="95"/>
      <c r="I38" s="17"/>
      <c r="J38" s="17"/>
      <c r="K38" s="124"/>
      <c r="L38" s="124"/>
      <c r="M38" s="79"/>
      <c r="N38" s="96"/>
      <c r="O38" s="96"/>
      <c r="P38" s="79"/>
      <c r="Q38" s="124"/>
      <c r="R38" s="124"/>
      <c r="S38" s="124"/>
    </row>
    <row r="39" spans="2:22" ht="8.85" customHeight="1" x14ac:dyDescent="0.25">
      <c r="B39" s="132"/>
      <c r="C39" s="79"/>
      <c r="D39" s="79"/>
      <c r="E39" s="79"/>
      <c r="F39" s="79"/>
      <c r="G39" s="79"/>
      <c r="H39" s="79"/>
      <c r="I39" s="17"/>
      <c r="J39" s="17"/>
      <c r="K39" s="104" t="s">
        <v>1</v>
      </c>
      <c r="L39" s="79"/>
      <c r="M39" s="78" t="s">
        <v>1</v>
      </c>
      <c r="N39" s="103" t="s">
        <v>60</v>
      </c>
      <c r="O39" s="79"/>
      <c r="P39" s="78" t="s">
        <v>1</v>
      </c>
      <c r="Q39" s="100" t="s">
        <v>61</v>
      </c>
      <c r="R39" s="95"/>
      <c r="S39" s="95"/>
    </row>
    <row r="40" spans="2:22" ht="0" hidden="1" customHeight="1" x14ac:dyDescent="0.25">
      <c r="B40" s="17"/>
      <c r="C40" s="17"/>
      <c r="D40" s="17"/>
      <c r="E40" s="17"/>
      <c r="F40" s="17"/>
      <c r="G40" s="17"/>
      <c r="H40" s="17"/>
      <c r="I40" s="17"/>
      <c r="J40" s="17"/>
      <c r="K40" s="79"/>
      <c r="L40" s="79"/>
      <c r="M40" s="79"/>
      <c r="N40" s="79"/>
      <c r="O40" s="79"/>
      <c r="P40" s="79"/>
      <c r="Q40" s="79"/>
      <c r="R40" s="79"/>
      <c r="S40" s="79"/>
    </row>
    <row r="41" spans="2:22" ht="1.5" customHeight="1" x14ac:dyDescent="0.25">
      <c r="B41" s="17"/>
      <c r="C41" s="17"/>
      <c r="D41" s="17"/>
      <c r="E41" s="17"/>
      <c r="F41" s="17"/>
      <c r="G41" s="17"/>
      <c r="H41" s="17"/>
      <c r="I41" s="17"/>
      <c r="J41" s="17"/>
      <c r="K41" s="79"/>
      <c r="L41" s="79"/>
      <c r="M41" s="79"/>
      <c r="N41" s="79"/>
      <c r="O41" s="79"/>
      <c r="P41" s="79"/>
      <c r="Q41" s="79"/>
      <c r="R41" s="79"/>
      <c r="S41" s="79"/>
    </row>
    <row r="42" spans="2:22" ht="0" hidden="1" customHeight="1" x14ac:dyDescent="0.25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2:22" ht="1.9" customHeight="1" x14ac:dyDescent="0.25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2:22" ht="16.5" customHeight="1" x14ac:dyDescent="0.25">
      <c r="B44" s="122"/>
      <c r="C44" s="79"/>
      <c r="D44" s="79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</row>
  </sheetData>
  <mergeCells count="177">
    <mergeCell ref="B44:D44"/>
    <mergeCell ref="N37:O38"/>
    <mergeCell ref="P37:P38"/>
    <mergeCell ref="Q37:S38"/>
    <mergeCell ref="B38:B39"/>
    <mergeCell ref="C38:E39"/>
    <mergeCell ref="F38:H39"/>
    <mergeCell ref="K39:L41"/>
    <mergeCell ref="M39:M41"/>
    <mergeCell ref="N39:O41"/>
    <mergeCell ref="P39:P41"/>
    <mergeCell ref="Q39:S41"/>
    <mergeCell ref="B36:B37"/>
    <mergeCell ref="C36:E37"/>
    <mergeCell ref="F36:H37"/>
    <mergeCell ref="K37:L38"/>
    <mergeCell ref="M37:M38"/>
    <mergeCell ref="D34:F34"/>
    <mergeCell ref="H34:I34"/>
    <mergeCell ref="J34:K34"/>
    <mergeCell ref="L34:N34"/>
    <mergeCell ref="O34:Q34"/>
    <mergeCell ref="S34:T34"/>
    <mergeCell ref="D31:F31"/>
    <mergeCell ref="H31:I31"/>
    <mergeCell ref="J31:K31"/>
    <mergeCell ref="L31:N31"/>
    <mergeCell ref="O31:Q31"/>
    <mergeCell ref="S31:T31"/>
    <mergeCell ref="D32:F32"/>
    <mergeCell ref="H32:I32"/>
    <mergeCell ref="J32:K32"/>
    <mergeCell ref="L32:N32"/>
    <mergeCell ref="O32:Q32"/>
    <mergeCell ref="S32:T32"/>
    <mergeCell ref="D33:F33"/>
    <mergeCell ref="H33:I33"/>
    <mergeCell ref="J33:K33"/>
    <mergeCell ref="L33:N33"/>
    <mergeCell ref="O33:Q33"/>
    <mergeCell ref="S33:T33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1:T21"/>
    <mergeCell ref="D21:F21"/>
    <mergeCell ref="H21:I21"/>
    <mergeCell ref="J21:K21"/>
    <mergeCell ref="L21:N21"/>
    <mergeCell ref="O21:Q21"/>
    <mergeCell ref="D22:F22"/>
    <mergeCell ref="H22:I22"/>
    <mergeCell ref="J22:K22"/>
    <mergeCell ref="L22:N22"/>
    <mergeCell ref="O22:Q22"/>
    <mergeCell ref="S22:T22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D23:F23"/>
    <mergeCell ref="H23:I23"/>
    <mergeCell ref="J23:K23"/>
    <mergeCell ref="L23:N23"/>
    <mergeCell ref="O23:Q23"/>
    <mergeCell ref="S23:T23"/>
    <mergeCell ref="D24:F24"/>
    <mergeCell ref="H24:I24"/>
    <mergeCell ref="J24:K24"/>
    <mergeCell ref="L24:N24"/>
    <mergeCell ref="O24:Q24"/>
    <mergeCell ref="S24:T24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3"/>
  <sheetViews>
    <sheetView showGridLines="0" zoomScale="130" zoomScaleNormal="130" workbookViewId="0">
      <pane ySplit="1" topLeftCell="A14" activePane="bottomLeft" state="frozen"/>
      <selection pane="bottomLeft" activeCell="V6" sqref="V6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5.25" customHeight="1" x14ac:dyDescent="0.25"/>
    <row r="2" spans="2:22" x14ac:dyDescent="0.25">
      <c r="B2" s="80" t="s">
        <v>0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81" t="s">
        <v>1</v>
      </c>
      <c r="T2" s="79"/>
      <c r="U2" s="2" t="s">
        <v>1</v>
      </c>
      <c r="V2" s="3" t="s">
        <v>2</v>
      </c>
    </row>
    <row r="3" spans="2:22" ht="16.7" customHeight="1" x14ac:dyDescent="0.25">
      <c r="B3" s="82" t="s">
        <v>3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83" t="s">
        <v>4</v>
      </c>
      <c r="T3" s="79"/>
      <c r="U3" s="79"/>
      <c r="V3" s="5" t="s">
        <v>5</v>
      </c>
    </row>
    <row r="4" spans="2:22" ht="14.25" customHeight="1" x14ac:dyDescent="0.25">
      <c r="B4" s="82" t="s">
        <v>105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 t="s">
        <v>6</v>
      </c>
      <c r="T4" s="79"/>
      <c r="U4" s="79"/>
      <c r="V4" s="6">
        <v>45658</v>
      </c>
    </row>
    <row r="5" spans="2:22" x14ac:dyDescent="0.25">
      <c r="B5" s="82" t="s">
        <v>1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 t="s">
        <v>1</v>
      </c>
      <c r="T5" s="79"/>
      <c r="U5" s="79"/>
      <c r="V5" s="7" t="s">
        <v>76</v>
      </c>
    </row>
    <row r="6" spans="2:22" ht="18" customHeight="1" x14ac:dyDescent="0.25">
      <c r="B6" s="85" t="s">
        <v>7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87" t="s">
        <v>1</v>
      </c>
      <c r="P6" s="79"/>
      <c r="Q6" s="79"/>
      <c r="R6" s="8" t="s">
        <v>1</v>
      </c>
      <c r="S6" s="87" t="s">
        <v>8</v>
      </c>
      <c r="T6" s="79"/>
      <c r="U6" s="79"/>
      <c r="V6" s="20" t="s">
        <v>77</v>
      </c>
    </row>
    <row r="7" spans="2:22" ht="20.25" customHeight="1" x14ac:dyDescent="0.25">
      <c r="B7" s="84" t="s">
        <v>9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3" t="s">
        <v>1</v>
      </c>
      <c r="P7" s="79"/>
      <c r="Q7" s="79"/>
      <c r="R7" s="4" t="s">
        <v>1</v>
      </c>
      <c r="S7" s="83" t="s">
        <v>10</v>
      </c>
      <c r="T7" s="79"/>
      <c r="U7" s="79"/>
      <c r="V7" s="7">
        <v>60315846</v>
      </c>
    </row>
    <row r="8" spans="2:22" ht="11.85" customHeight="1" x14ac:dyDescent="0.25">
      <c r="B8" s="85" t="s">
        <v>11</v>
      </c>
      <c r="C8" s="79"/>
      <c r="D8" s="79"/>
      <c r="E8" s="79"/>
      <c r="F8" s="79"/>
      <c r="G8" s="79"/>
      <c r="H8" s="105" t="s">
        <v>74</v>
      </c>
      <c r="I8" s="79"/>
      <c r="J8" s="79"/>
      <c r="K8" s="79"/>
      <c r="L8" s="79"/>
      <c r="M8" s="79"/>
      <c r="N8" s="79"/>
      <c r="O8" s="79"/>
      <c r="P8" s="79"/>
      <c r="Q8" s="79"/>
      <c r="R8" s="79"/>
      <c r="S8" s="83" t="s">
        <v>12</v>
      </c>
      <c r="T8" s="79"/>
      <c r="U8" s="79"/>
      <c r="V8" s="7">
        <v>951</v>
      </c>
    </row>
    <row r="9" spans="2:22" ht="15.4" customHeight="1" x14ac:dyDescent="0.25">
      <c r="B9" s="85" t="s">
        <v>13</v>
      </c>
      <c r="C9" s="79"/>
      <c r="D9" s="79"/>
      <c r="E9" s="79"/>
      <c r="F9" s="79"/>
      <c r="G9" s="79"/>
      <c r="H9" s="105" t="s">
        <v>75</v>
      </c>
      <c r="I9" s="79"/>
      <c r="J9" s="79"/>
      <c r="K9" s="79"/>
      <c r="L9" s="79"/>
      <c r="M9" s="79"/>
      <c r="N9" s="79"/>
      <c r="O9" s="79"/>
      <c r="P9" s="79"/>
      <c r="Q9" s="79"/>
      <c r="R9" s="79"/>
      <c r="S9" s="83" t="s">
        <v>14</v>
      </c>
      <c r="T9" s="79"/>
      <c r="U9" s="79"/>
      <c r="V9" s="7">
        <v>60615436</v>
      </c>
    </row>
    <row r="10" spans="2:22" ht="12.75" customHeight="1" x14ac:dyDescent="0.25">
      <c r="B10" s="85" t="s">
        <v>15</v>
      </c>
      <c r="C10" s="79"/>
      <c r="D10" s="79"/>
      <c r="E10" s="79"/>
      <c r="F10" s="79"/>
      <c r="G10" s="79"/>
      <c r="H10" s="86" t="s">
        <v>16</v>
      </c>
      <c r="I10" s="79"/>
      <c r="J10" s="79"/>
      <c r="K10" s="79"/>
      <c r="L10" s="79"/>
      <c r="M10" s="79"/>
      <c r="N10" s="79"/>
      <c r="O10" s="83" t="s">
        <v>1</v>
      </c>
      <c r="P10" s="79"/>
      <c r="Q10" s="79"/>
      <c r="R10" s="18" t="s">
        <v>1</v>
      </c>
      <c r="S10" s="82" t="s">
        <v>1</v>
      </c>
      <c r="T10" s="79"/>
      <c r="U10" s="9" t="s">
        <v>1</v>
      </c>
      <c r="V10" s="7" t="s">
        <v>1</v>
      </c>
    </row>
    <row r="11" spans="2:22" ht="21.75" customHeight="1" x14ac:dyDescent="0.25">
      <c r="B11" s="88" t="s">
        <v>1</v>
      </c>
      <c r="C11" s="79"/>
      <c r="D11" s="79"/>
      <c r="E11" s="79"/>
      <c r="F11" s="79"/>
      <c r="G11" s="79"/>
      <c r="H11" s="88" t="s">
        <v>1</v>
      </c>
      <c r="I11" s="79"/>
      <c r="J11" s="79"/>
      <c r="K11" s="79"/>
      <c r="L11" s="79"/>
      <c r="M11" s="79"/>
      <c r="N11" s="79"/>
      <c r="O11" s="83" t="s">
        <v>1</v>
      </c>
      <c r="P11" s="79"/>
      <c r="Q11" s="79"/>
      <c r="R11" s="4" t="s">
        <v>1</v>
      </c>
      <c r="S11" s="89" t="s">
        <v>17</v>
      </c>
      <c r="T11" s="79"/>
      <c r="U11" s="90"/>
      <c r="V11" s="7" t="s">
        <v>71</v>
      </c>
    </row>
    <row r="12" spans="2:22" x14ac:dyDescent="0.25">
      <c r="B12" s="85" t="s">
        <v>18</v>
      </c>
      <c r="C12" s="79"/>
      <c r="D12" s="79"/>
      <c r="E12" s="79"/>
      <c r="F12" s="79"/>
      <c r="G12" s="79"/>
      <c r="H12" s="86" t="s">
        <v>19</v>
      </c>
      <c r="I12" s="79"/>
      <c r="J12" s="79"/>
      <c r="K12" s="79"/>
      <c r="L12" s="79"/>
      <c r="M12" s="79"/>
      <c r="N12" s="79"/>
      <c r="O12" s="91" t="s">
        <v>1</v>
      </c>
      <c r="P12" s="79"/>
      <c r="Q12" s="79"/>
      <c r="R12" s="12" t="s">
        <v>1</v>
      </c>
      <c r="S12" s="82" t="s">
        <v>1</v>
      </c>
      <c r="T12" s="79"/>
      <c r="U12" s="9" t="s">
        <v>1</v>
      </c>
      <c r="V12" s="7" t="s">
        <v>1</v>
      </c>
    </row>
    <row r="13" spans="2:22" x14ac:dyDescent="0.25">
      <c r="B13" s="85" t="s">
        <v>20</v>
      </c>
      <c r="C13" s="79"/>
      <c r="D13" s="79"/>
      <c r="E13" s="79"/>
      <c r="F13" s="79"/>
      <c r="G13" s="79"/>
      <c r="H13" s="88" t="s">
        <v>1</v>
      </c>
      <c r="I13" s="79"/>
      <c r="J13" s="79"/>
      <c r="K13" s="79"/>
      <c r="L13" s="79"/>
      <c r="M13" s="79"/>
      <c r="N13" s="79"/>
      <c r="O13" s="88" t="s">
        <v>1</v>
      </c>
      <c r="P13" s="79"/>
      <c r="Q13" s="79"/>
      <c r="R13" s="4" t="s">
        <v>1</v>
      </c>
      <c r="S13" s="82" t="s">
        <v>1</v>
      </c>
      <c r="T13" s="79"/>
      <c r="U13" s="11" t="s">
        <v>21</v>
      </c>
      <c r="V13" s="13" t="s">
        <v>22</v>
      </c>
    </row>
    <row r="14" spans="2:22" ht="1.5" customHeight="1" x14ac:dyDescent="0.25">
      <c r="B14" s="10" t="s">
        <v>1</v>
      </c>
      <c r="C14" s="10" t="s">
        <v>1</v>
      </c>
      <c r="D14" s="88" t="s">
        <v>1</v>
      </c>
      <c r="E14" s="79"/>
      <c r="F14" s="79"/>
      <c r="G14" s="10" t="s">
        <v>1</v>
      </c>
      <c r="H14" s="88" t="s">
        <v>1</v>
      </c>
      <c r="I14" s="79"/>
      <c r="J14" s="80" t="s">
        <v>1</v>
      </c>
      <c r="K14" s="79"/>
      <c r="L14" s="88" t="s">
        <v>1</v>
      </c>
      <c r="M14" s="79"/>
      <c r="N14" s="79"/>
      <c r="O14" s="88" t="s">
        <v>1</v>
      </c>
      <c r="P14" s="79"/>
      <c r="Q14" s="79"/>
      <c r="R14" s="1" t="s">
        <v>1</v>
      </c>
      <c r="S14" s="80" t="s">
        <v>1</v>
      </c>
      <c r="T14" s="79"/>
      <c r="U14" s="1" t="s">
        <v>1</v>
      </c>
      <c r="V14" s="1" t="s">
        <v>1</v>
      </c>
    </row>
    <row r="15" spans="2:22" ht="20.25" customHeight="1" x14ac:dyDescent="0.25">
      <c r="B15" s="106" t="s">
        <v>23</v>
      </c>
      <c r="C15" s="107"/>
      <c r="D15" s="107"/>
      <c r="E15" s="107"/>
      <c r="F15" s="107"/>
      <c r="G15" s="107"/>
      <c r="H15" s="107"/>
      <c r="I15" s="108"/>
      <c r="J15" s="109" t="s">
        <v>1</v>
      </c>
      <c r="K15" s="108"/>
      <c r="L15" s="106" t="s">
        <v>24</v>
      </c>
      <c r="M15" s="107"/>
      <c r="N15" s="107"/>
      <c r="O15" s="107"/>
      <c r="P15" s="107"/>
      <c r="Q15" s="108"/>
      <c r="R15" s="66" t="s">
        <v>1</v>
      </c>
      <c r="S15" s="106" t="s">
        <v>25</v>
      </c>
      <c r="T15" s="107"/>
      <c r="U15" s="107"/>
      <c r="V15" s="108"/>
    </row>
    <row r="16" spans="2:22" ht="12" customHeight="1" x14ac:dyDescent="0.25">
      <c r="B16" s="67" t="s">
        <v>1</v>
      </c>
      <c r="C16" s="67" t="s">
        <v>1</v>
      </c>
      <c r="D16" s="106" t="s">
        <v>26</v>
      </c>
      <c r="E16" s="107"/>
      <c r="F16" s="107"/>
      <c r="G16" s="107"/>
      <c r="H16" s="107"/>
      <c r="I16" s="108"/>
      <c r="J16" s="110" t="s">
        <v>1</v>
      </c>
      <c r="K16" s="111"/>
      <c r="L16" s="112" t="s">
        <v>1</v>
      </c>
      <c r="M16" s="113"/>
      <c r="N16" s="114"/>
      <c r="O16" s="112" t="s">
        <v>1</v>
      </c>
      <c r="P16" s="113"/>
      <c r="Q16" s="114"/>
      <c r="R16" s="68" t="s">
        <v>1</v>
      </c>
      <c r="S16" s="115" t="s">
        <v>1</v>
      </c>
      <c r="T16" s="114"/>
      <c r="U16" s="106" t="s">
        <v>26</v>
      </c>
      <c r="V16" s="108"/>
    </row>
    <row r="17" spans="2:22" ht="45" customHeight="1" x14ac:dyDescent="0.25">
      <c r="B17" s="69" t="s">
        <v>27</v>
      </c>
      <c r="C17" s="69" t="s">
        <v>28</v>
      </c>
      <c r="D17" s="116" t="s">
        <v>29</v>
      </c>
      <c r="E17" s="118"/>
      <c r="F17" s="117"/>
      <c r="G17" s="69" t="s">
        <v>14</v>
      </c>
      <c r="H17" s="116" t="s">
        <v>30</v>
      </c>
      <c r="I17" s="117"/>
      <c r="J17" s="116" t="s">
        <v>31</v>
      </c>
      <c r="K17" s="117"/>
      <c r="L17" s="116" t="s">
        <v>32</v>
      </c>
      <c r="M17" s="118"/>
      <c r="N17" s="117"/>
      <c r="O17" s="116" t="s">
        <v>33</v>
      </c>
      <c r="P17" s="118"/>
      <c r="Q17" s="117"/>
      <c r="R17" s="69" t="s">
        <v>34</v>
      </c>
      <c r="S17" s="116" t="s">
        <v>28</v>
      </c>
      <c r="T17" s="117"/>
      <c r="U17" s="69" t="s">
        <v>29</v>
      </c>
      <c r="V17" s="69" t="s">
        <v>14</v>
      </c>
    </row>
    <row r="18" spans="2:22" x14ac:dyDescent="0.25">
      <c r="B18" s="14" t="s">
        <v>35</v>
      </c>
      <c r="C18" s="14" t="s">
        <v>36</v>
      </c>
      <c r="D18" s="92" t="s">
        <v>37</v>
      </c>
      <c r="E18" s="93"/>
      <c r="F18" s="94"/>
      <c r="G18" s="14" t="s">
        <v>38</v>
      </c>
      <c r="H18" s="92" t="s">
        <v>39</v>
      </c>
      <c r="I18" s="94"/>
      <c r="J18" s="92" t="s">
        <v>40</v>
      </c>
      <c r="K18" s="94"/>
      <c r="L18" s="92" t="s">
        <v>41</v>
      </c>
      <c r="M18" s="93"/>
      <c r="N18" s="94"/>
      <c r="O18" s="92" t="s">
        <v>42</v>
      </c>
      <c r="P18" s="93"/>
      <c r="Q18" s="94"/>
      <c r="R18" s="14" t="s">
        <v>43</v>
      </c>
      <c r="S18" s="92" t="s">
        <v>44</v>
      </c>
      <c r="T18" s="94"/>
      <c r="U18" s="14" t="s">
        <v>45</v>
      </c>
      <c r="V18" s="14" t="s">
        <v>46</v>
      </c>
    </row>
    <row r="19" spans="2:22" ht="15.75" x14ac:dyDescent="0.25">
      <c r="B19" s="21" t="s">
        <v>78</v>
      </c>
      <c r="C19" s="15">
        <v>60200117</v>
      </c>
      <c r="D19" s="98" t="s">
        <v>47</v>
      </c>
      <c r="E19" s="93"/>
      <c r="F19" s="94"/>
      <c r="G19" s="15" t="s">
        <v>48</v>
      </c>
      <c r="H19" s="98" t="s">
        <v>49</v>
      </c>
      <c r="I19" s="94"/>
      <c r="J19" s="98" t="s">
        <v>72</v>
      </c>
      <c r="K19" s="94"/>
      <c r="L19" s="97" t="s">
        <v>50</v>
      </c>
      <c r="M19" s="93"/>
      <c r="N19" s="94"/>
      <c r="O19" s="99">
        <v>200</v>
      </c>
      <c r="P19" s="93"/>
      <c r="Q19" s="94"/>
      <c r="R19" s="15" t="s">
        <v>64</v>
      </c>
      <c r="S19" s="98">
        <v>60315846</v>
      </c>
      <c r="T19" s="94"/>
      <c r="U19" s="15" t="s">
        <v>51</v>
      </c>
      <c r="V19" s="15" t="s">
        <v>52</v>
      </c>
    </row>
    <row r="20" spans="2:22" ht="15.75" customHeight="1" x14ac:dyDescent="0.25">
      <c r="B20" s="21" t="s">
        <v>78</v>
      </c>
      <c r="C20" s="15">
        <v>60200117</v>
      </c>
      <c r="D20" s="98" t="s">
        <v>47</v>
      </c>
      <c r="E20" s="93"/>
      <c r="F20" s="94"/>
      <c r="G20" s="15" t="s">
        <v>48</v>
      </c>
      <c r="H20" s="98" t="s">
        <v>49</v>
      </c>
      <c r="I20" s="94"/>
      <c r="J20" s="98" t="s">
        <v>73</v>
      </c>
      <c r="K20" s="94"/>
      <c r="L20" s="97" t="s">
        <v>50</v>
      </c>
      <c r="M20" s="93"/>
      <c r="N20" s="94"/>
      <c r="O20" s="99">
        <v>361600</v>
      </c>
      <c r="P20" s="93"/>
      <c r="Q20" s="94"/>
      <c r="R20" s="15" t="s">
        <v>64</v>
      </c>
      <c r="S20" s="98">
        <v>60315846</v>
      </c>
      <c r="T20" s="94"/>
      <c r="U20" s="15" t="s">
        <v>51</v>
      </c>
      <c r="V20" s="15" t="s">
        <v>52</v>
      </c>
    </row>
    <row r="21" spans="2:22" ht="21.75" customHeight="1" x14ac:dyDescent="0.25">
      <c r="B21" s="21" t="s">
        <v>81</v>
      </c>
      <c r="C21" s="59">
        <v>60200001</v>
      </c>
      <c r="D21" s="98" t="s">
        <v>70</v>
      </c>
      <c r="E21" s="93"/>
      <c r="F21" s="94"/>
      <c r="G21" s="15" t="s">
        <v>48</v>
      </c>
      <c r="H21" s="98" t="s">
        <v>49</v>
      </c>
      <c r="I21" s="94"/>
      <c r="J21" s="120" t="s">
        <v>98</v>
      </c>
      <c r="K21" s="121"/>
      <c r="L21" s="97" t="s">
        <v>50</v>
      </c>
      <c r="M21" s="93"/>
      <c r="N21" s="94"/>
      <c r="O21" s="99">
        <v>2825200</v>
      </c>
      <c r="P21" s="93"/>
      <c r="Q21" s="94"/>
      <c r="R21" s="15" t="s">
        <v>62</v>
      </c>
      <c r="S21" s="98">
        <v>60315846</v>
      </c>
      <c r="T21" s="94"/>
      <c r="U21" s="15" t="s">
        <v>51</v>
      </c>
      <c r="V21" s="15" t="s">
        <v>52</v>
      </c>
    </row>
    <row r="22" spans="2:22" s="58" customFormat="1" ht="24.75" customHeight="1" x14ac:dyDescent="0.25">
      <c r="B22" s="21" t="s">
        <v>81</v>
      </c>
      <c r="C22" s="59">
        <v>60200001</v>
      </c>
      <c r="D22" s="98" t="s">
        <v>70</v>
      </c>
      <c r="E22" s="93"/>
      <c r="F22" s="94"/>
      <c r="G22" s="59" t="s">
        <v>48</v>
      </c>
      <c r="H22" s="98" t="s">
        <v>49</v>
      </c>
      <c r="I22" s="94"/>
      <c r="J22" s="120" t="s">
        <v>99</v>
      </c>
      <c r="K22" s="121"/>
      <c r="L22" s="97" t="s">
        <v>50</v>
      </c>
      <c r="M22" s="93"/>
      <c r="N22" s="94"/>
      <c r="O22" s="99">
        <v>464600</v>
      </c>
      <c r="P22" s="93"/>
      <c r="Q22" s="94"/>
      <c r="R22" s="59" t="s">
        <v>62</v>
      </c>
      <c r="S22" s="98">
        <v>60315846</v>
      </c>
      <c r="T22" s="94"/>
      <c r="U22" s="59" t="s">
        <v>51</v>
      </c>
      <c r="V22" s="59" t="s">
        <v>52</v>
      </c>
    </row>
    <row r="23" spans="2:22" s="63" customFormat="1" ht="32.25" customHeight="1" x14ac:dyDescent="0.25">
      <c r="B23" s="21" t="s">
        <v>103</v>
      </c>
      <c r="C23" s="64">
        <v>60200458</v>
      </c>
      <c r="D23" s="98">
        <v>811</v>
      </c>
      <c r="E23" s="93"/>
      <c r="F23" s="94"/>
      <c r="G23" s="64" t="s">
        <v>48</v>
      </c>
      <c r="H23" s="98" t="s">
        <v>49</v>
      </c>
      <c r="I23" s="94"/>
      <c r="J23" s="120" t="s">
        <v>104</v>
      </c>
      <c r="K23" s="121"/>
      <c r="L23" s="99" t="s">
        <v>50</v>
      </c>
      <c r="M23" s="93"/>
      <c r="N23" s="94"/>
      <c r="O23" s="97">
        <v>25475208.510000002</v>
      </c>
      <c r="P23" s="93"/>
      <c r="Q23" s="94"/>
      <c r="R23" s="64" t="s">
        <v>64</v>
      </c>
      <c r="S23" s="98">
        <v>60315846</v>
      </c>
      <c r="T23" s="94"/>
      <c r="U23" s="64" t="s">
        <v>51</v>
      </c>
      <c r="V23" s="64">
        <v>60615436</v>
      </c>
    </row>
    <row r="24" spans="2:22" x14ac:dyDescent="0.25">
      <c r="B24" s="16" t="s">
        <v>53</v>
      </c>
      <c r="C24" s="15"/>
      <c r="D24" s="98" t="s">
        <v>54</v>
      </c>
      <c r="E24" s="93"/>
      <c r="F24" s="94"/>
      <c r="G24" s="15" t="s">
        <v>54</v>
      </c>
      <c r="H24" s="98" t="s">
        <v>54</v>
      </c>
      <c r="I24" s="94"/>
      <c r="J24" s="98" t="s">
        <v>54</v>
      </c>
      <c r="K24" s="94"/>
      <c r="L24" s="97" t="s">
        <v>50</v>
      </c>
      <c r="M24" s="93"/>
      <c r="N24" s="94"/>
      <c r="O24" s="99">
        <f>O19+O20+O21+O22+O23</f>
        <v>29126808.510000002</v>
      </c>
      <c r="P24" s="93"/>
      <c r="Q24" s="94"/>
      <c r="R24" s="15" t="s">
        <v>1</v>
      </c>
      <c r="S24" s="98"/>
      <c r="T24" s="94"/>
      <c r="U24" s="15"/>
      <c r="V24" s="15" t="s">
        <v>54</v>
      </c>
    </row>
    <row r="25" spans="2:22" ht="13.5" customHeight="1" x14ac:dyDescent="0.25">
      <c r="B25" s="16" t="s">
        <v>55</v>
      </c>
      <c r="C25" s="15"/>
      <c r="D25" s="98"/>
      <c r="E25" s="93"/>
      <c r="F25" s="94"/>
      <c r="G25" s="15"/>
      <c r="H25" s="98"/>
      <c r="I25" s="94"/>
      <c r="J25" s="98"/>
      <c r="K25" s="94"/>
      <c r="L25" s="97"/>
      <c r="M25" s="93"/>
      <c r="N25" s="94"/>
      <c r="O25" s="99"/>
      <c r="P25" s="93"/>
      <c r="Q25" s="94"/>
      <c r="R25" s="15" t="s">
        <v>1</v>
      </c>
      <c r="S25" s="98"/>
      <c r="T25" s="94"/>
      <c r="U25" s="15"/>
      <c r="V25" s="15" t="s">
        <v>54</v>
      </c>
    </row>
    <row r="26" spans="2:22" ht="15.75" x14ac:dyDescent="0.25">
      <c r="B26" s="16" t="s">
        <v>1</v>
      </c>
      <c r="C26" s="15"/>
      <c r="D26" s="98"/>
      <c r="E26" s="93"/>
      <c r="F26" s="94"/>
      <c r="G26" s="15" t="s">
        <v>48</v>
      </c>
      <c r="H26" s="98" t="s">
        <v>49</v>
      </c>
      <c r="I26" s="94"/>
      <c r="J26" s="98" t="s">
        <v>71</v>
      </c>
      <c r="K26" s="94"/>
      <c r="L26" s="97" t="s">
        <v>50</v>
      </c>
      <c r="M26" s="93"/>
      <c r="N26" s="94"/>
      <c r="O26" s="99">
        <f>O24</f>
        <v>29126808.510000002</v>
      </c>
      <c r="P26" s="93"/>
      <c r="Q26" s="94"/>
      <c r="R26" s="15" t="s">
        <v>1</v>
      </c>
      <c r="S26" s="98"/>
      <c r="T26" s="94"/>
      <c r="U26" s="15"/>
      <c r="V26" s="15" t="s">
        <v>54</v>
      </c>
    </row>
    <row r="27" spans="2:22" ht="19.5" x14ac:dyDescent="0.25">
      <c r="B27" s="16" t="s">
        <v>56</v>
      </c>
      <c r="C27" s="15"/>
      <c r="D27" s="98" t="s">
        <v>1</v>
      </c>
      <c r="E27" s="93"/>
      <c r="F27" s="94"/>
      <c r="G27" s="15" t="s">
        <v>1</v>
      </c>
      <c r="H27" s="98" t="s">
        <v>1</v>
      </c>
      <c r="I27" s="94"/>
      <c r="J27" s="98" t="s">
        <v>1</v>
      </c>
      <c r="K27" s="94"/>
      <c r="L27" s="97" t="s">
        <v>50</v>
      </c>
      <c r="M27" s="93"/>
      <c r="N27" s="94"/>
      <c r="O27" s="97" t="s">
        <v>50</v>
      </c>
      <c r="P27" s="93"/>
      <c r="Q27" s="94"/>
      <c r="R27" s="15" t="s">
        <v>1</v>
      </c>
      <c r="S27" s="98"/>
      <c r="T27" s="94"/>
      <c r="U27" s="15"/>
      <c r="V27" s="15"/>
    </row>
    <row r="28" spans="2:22" x14ac:dyDescent="0.25">
      <c r="B28" s="16" t="s">
        <v>57</v>
      </c>
      <c r="C28" s="15"/>
      <c r="D28" s="98" t="s">
        <v>1</v>
      </c>
      <c r="E28" s="93"/>
      <c r="F28" s="94"/>
      <c r="G28" s="15" t="s">
        <v>1</v>
      </c>
      <c r="H28" s="98" t="s">
        <v>1</v>
      </c>
      <c r="I28" s="94"/>
      <c r="J28" s="98" t="s">
        <v>1</v>
      </c>
      <c r="K28" s="94"/>
      <c r="L28" s="97" t="s">
        <v>50</v>
      </c>
      <c r="M28" s="93"/>
      <c r="N28" s="94"/>
      <c r="O28" s="131" t="s">
        <v>50</v>
      </c>
      <c r="P28" s="93"/>
      <c r="Q28" s="94"/>
      <c r="R28" s="15" t="s">
        <v>1</v>
      </c>
      <c r="S28" s="98"/>
      <c r="T28" s="94"/>
      <c r="U28" s="15"/>
      <c r="V28" s="15"/>
    </row>
    <row r="29" spans="2:22" ht="15.75" customHeight="1" x14ac:dyDescent="0.25">
      <c r="B29" s="16" t="s">
        <v>1</v>
      </c>
      <c r="C29" s="15"/>
      <c r="D29" s="98" t="s">
        <v>47</v>
      </c>
      <c r="E29" s="93"/>
      <c r="F29" s="94"/>
      <c r="G29" s="59" t="s">
        <v>48</v>
      </c>
      <c r="H29" s="98" t="s">
        <v>49</v>
      </c>
      <c r="I29" s="94"/>
      <c r="J29" s="98" t="s">
        <v>72</v>
      </c>
      <c r="K29" s="94"/>
      <c r="L29" s="97" t="s">
        <v>50</v>
      </c>
      <c r="M29" s="93"/>
      <c r="N29" s="94"/>
      <c r="O29" s="99">
        <v>200</v>
      </c>
      <c r="P29" s="93"/>
      <c r="Q29" s="94"/>
      <c r="R29" s="15" t="s">
        <v>64</v>
      </c>
      <c r="S29" s="98"/>
      <c r="T29" s="94"/>
      <c r="U29" s="15"/>
      <c r="V29" s="15"/>
    </row>
    <row r="30" spans="2:22" ht="15.75" customHeight="1" x14ac:dyDescent="0.25">
      <c r="B30" s="16" t="s">
        <v>1</v>
      </c>
      <c r="C30" s="15"/>
      <c r="D30" s="98" t="s">
        <v>47</v>
      </c>
      <c r="E30" s="93"/>
      <c r="F30" s="94"/>
      <c r="G30" s="59" t="s">
        <v>48</v>
      </c>
      <c r="H30" s="98" t="s">
        <v>49</v>
      </c>
      <c r="I30" s="94"/>
      <c r="J30" s="98" t="s">
        <v>73</v>
      </c>
      <c r="K30" s="94"/>
      <c r="L30" s="97" t="s">
        <v>50</v>
      </c>
      <c r="M30" s="93"/>
      <c r="N30" s="94"/>
      <c r="O30" s="99">
        <f>O20</f>
        <v>361600</v>
      </c>
      <c r="P30" s="93"/>
      <c r="Q30" s="94"/>
      <c r="R30" s="15" t="s">
        <v>64</v>
      </c>
      <c r="S30" s="98"/>
      <c r="T30" s="94"/>
      <c r="U30" s="15"/>
      <c r="V30" s="15"/>
    </row>
    <row r="31" spans="2:22" ht="15.75" customHeight="1" x14ac:dyDescent="0.25">
      <c r="B31" s="16" t="s">
        <v>1</v>
      </c>
      <c r="C31" s="15"/>
      <c r="D31" s="98" t="s">
        <v>70</v>
      </c>
      <c r="E31" s="93"/>
      <c r="F31" s="94"/>
      <c r="G31" s="59" t="s">
        <v>48</v>
      </c>
      <c r="H31" s="98" t="s">
        <v>49</v>
      </c>
      <c r="I31" s="94"/>
      <c r="J31" s="120" t="s">
        <v>98</v>
      </c>
      <c r="K31" s="121"/>
      <c r="L31" s="97" t="s">
        <v>50</v>
      </c>
      <c r="M31" s="93"/>
      <c r="N31" s="94"/>
      <c r="O31" s="99">
        <v>2825200</v>
      </c>
      <c r="P31" s="93"/>
      <c r="Q31" s="94"/>
      <c r="R31" s="15" t="s">
        <v>62</v>
      </c>
      <c r="S31" s="98"/>
      <c r="T31" s="94"/>
      <c r="U31" s="15"/>
      <c r="V31" s="15"/>
    </row>
    <row r="32" spans="2:22" s="63" customFormat="1" ht="15.75" customHeight="1" x14ac:dyDescent="0.25">
      <c r="B32" s="65"/>
      <c r="C32" s="64"/>
      <c r="D32" s="98" t="s">
        <v>70</v>
      </c>
      <c r="E32" s="93"/>
      <c r="F32" s="94"/>
      <c r="G32" s="64" t="s">
        <v>48</v>
      </c>
      <c r="H32" s="98" t="s">
        <v>49</v>
      </c>
      <c r="I32" s="94"/>
      <c r="J32" s="120" t="s">
        <v>99</v>
      </c>
      <c r="K32" s="121"/>
      <c r="L32" s="97" t="s">
        <v>50</v>
      </c>
      <c r="M32" s="93"/>
      <c r="N32" s="94"/>
      <c r="O32" s="99">
        <f>O21</f>
        <v>2825200</v>
      </c>
      <c r="P32" s="93"/>
      <c r="Q32" s="94"/>
      <c r="R32" s="64" t="s">
        <v>62</v>
      </c>
      <c r="S32" s="98"/>
      <c r="T32" s="94"/>
      <c r="U32" s="64"/>
      <c r="V32" s="64"/>
    </row>
    <row r="33" spans="2:22" s="58" customFormat="1" ht="14.25" customHeight="1" x14ac:dyDescent="0.25">
      <c r="B33" s="60"/>
      <c r="C33" s="59"/>
      <c r="D33" s="98">
        <v>811</v>
      </c>
      <c r="E33" s="93"/>
      <c r="F33" s="94"/>
      <c r="G33" s="64" t="s">
        <v>48</v>
      </c>
      <c r="H33" s="98" t="s">
        <v>49</v>
      </c>
      <c r="I33" s="94"/>
      <c r="J33" s="120" t="s">
        <v>104</v>
      </c>
      <c r="K33" s="121"/>
      <c r="L33" s="99" t="s">
        <v>50</v>
      </c>
      <c r="M33" s="93"/>
      <c r="N33" s="94"/>
      <c r="O33" s="97">
        <v>25475208.510000002</v>
      </c>
      <c r="P33" s="93"/>
      <c r="Q33" s="94"/>
      <c r="R33" s="64" t="s">
        <v>64</v>
      </c>
      <c r="S33" s="98"/>
      <c r="T33" s="94"/>
      <c r="U33" s="59"/>
      <c r="V33" s="59"/>
    </row>
    <row r="34" spans="2:22" ht="6.75" hidden="1" customHeight="1" x14ac:dyDescent="0.25"/>
    <row r="35" spans="2:22" ht="4.5" hidden="1" customHeight="1" x14ac:dyDescent="0.25">
      <c r="B35" s="101" t="s">
        <v>58</v>
      </c>
      <c r="C35" s="102" t="s">
        <v>1</v>
      </c>
      <c r="D35" s="79"/>
      <c r="E35" s="79"/>
      <c r="F35" s="123" t="s">
        <v>79</v>
      </c>
      <c r="G35" s="124"/>
      <c r="H35" s="124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</row>
    <row r="36" spans="2:22" x14ac:dyDescent="0.25">
      <c r="B36" s="125"/>
      <c r="C36" s="96"/>
      <c r="D36" s="96"/>
      <c r="E36" s="96"/>
      <c r="F36" s="124"/>
      <c r="G36" s="124"/>
      <c r="H36" s="124"/>
      <c r="I36" s="17"/>
      <c r="J36" s="17"/>
      <c r="K36" s="126" t="s">
        <v>59</v>
      </c>
      <c r="L36" s="124"/>
      <c r="M36" s="78" t="s">
        <v>1</v>
      </c>
      <c r="N36" s="102" t="s">
        <v>1</v>
      </c>
      <c r="O36" s="79"/>
      <c r="P36" s="78" t="s">
        <v>1</v>
      </c>
      <c r="Q36" s="123" t="s">
        <v>80</v>
      </c>
      <c r="R36" s="124"/>
      <c r="S36" s="124"/>
    </row>
    <row r="37" spans="2:22" ht="15" customHeight="1" x14ac:dyDescent="0.25">
      <c r="B37" s="123" t="s">
        <v>108</v>
      </c>
      <c r="C37" s="103" t="s">
        <v>60</v>
      </c>
      <c r="D37" s="79"/>
      <c r="E37" s="79"/>
      <c r="F37" s="100" t="s">
        <v>61</v>
      </c>
      <c r="G37" s="95"/>
      <c r="H37" s="95"/>
      <c r="I37" s="17"/>
      <c r="J37" s="17"/>
      <c r="K37" s="124"/>
      <c r="L37" s="124"/>
      <c r="M37" s="79"/>
      <c r="N37" s="96"/>
      <c r="O37" s="96"/>
      <c r="P37" s="79"/>
      <c r="Q37" s="124"/>
      <c r="R37" s="124"/>
      <c r="S37" s="124"/>
    </row>
    <row r="38" spans="2:22" ht="8.85" customHeight="1" x14ac:dyDescent="0.25">
      <c r="B38" s="132"/>
      <c r="C38" s="79"/>
      <c r="D38" s="79"/>
      <c r="E38" s="79"/>
      <c r="F38" s="79"/>
      <c r="G38" s="79"/>
      <c r="H38" s="79"/>
      <c r="I38" s="17"/>
      <c r="J38" s="17"/>
      <c r="K38" s="104" t="s">
        <v>1</v>
      </c>
      <c r="L38" s="79"/>
      <c r="M38" s="78" t="s">
        <v>1</v>
      </c>
      <c r="N38" s="103" t="s">
        <v>60</v>
      </c>
      <c r="O38" s="79"/>
      <c r="P38" s="78" t="s">
        <v>1</v>
      </c>
      <c r="Q38" s="100" t="s">
        <v>61</v>
      </c>
      <c r="R38" s="95"/>
      <c r="S38" s="95"/>
    </row>
    <row r="39" spans="2:22" ht="0" hidden="1" customHeight="1" x14ac:dyDescent="0.25">
      <c r="B39" s="17"/>
      <c r="C39" s="17"/>
      <c r="D39" s="17"/>
      <c r="E39" s="17"/>
      <c r="F39" s="17"/>
      <c r="G39" s="17"/>
      <c r="H39" s="17"/>
      <c r="I39" s="17"/>
      <c r="J39" s="17"/>
      <c r="K39" s="79"/>
      <c r="L39" s="79"/>
      <c r="M39" s="79"/>
      <c r="N39" s="79"/>
      <c r="O39" s="79"/>
      <c r="P39" s="79"/>
      <c r="Q39" s="79"/>
      <c r="R39" s="79"/>
      <c r="S39" s="79"/>
    </row>
    <row r="40" spans="2:22" ht="1.5" customHeight="1" x14ac:dyDescent="0.25">
      <c r="B40" s="17"/>
      <c r="C40" s="17"/>
      <c r="D40" s="17"/>
      <c r="E40" s="17"/>
      <c r="F40" s="17"/>
      <c r="G40" s="17"/>
      <c r="H40" s="17"/>
      <c r="I40" s="17"/>
      <c r="J40" s="17"/>
      <c r="K40" s="79"/>
      <c r="L40" s="79"/>
      <c r="M40" s="79"/>
      <c r="N40" s="79"/>
      <c r="O40" s="79"/>
      <c r="P40" s="79"/>
      <c r="Q40" s="79"/>
      <c r="R40" s="79"/>
      <c r="S40" s="79"/>
    </row>
    <row r="41" spans="2:22" ht="0" hidden="1" customHeight="1" x14ac:dyDescent="0.25"/>
    <row r="42" spans="2:22" ht="1.9" customHeight="1" x14ac:dyDescent="0.25"/>
    <row r="43" spans="2:22" ht="16.5" customHeight="1" x14ac:dyDescent="0.25">
      <c r="B43" s="101"/>
      <c r="C43" s="79"/>
      <c r="D43" s="79"/>
    </row>
  </sheetData>
  <mergeCells count="171">
    <mergeCell ref="Q38:S40"/>
    <mergeCell ref="B43:D43"/>
    <mergeCell ref="B35:B36"/>
    <mergeCell ref="C35:E36"/>
    <mergeCell ref="F35:H36"/>
    <mergeCell ref="K36:L37"/>
    <mergeCell ref="M36:M37"/>
    <mergeCell ref="N36:O37"/>
    <mergeCell ref="P36:P37"/>
    <mergeCell ref="Q36:S37"/>
    <mergeCell ref="B37:B38"/>
    <mergeCell ref="C37:E38"/>
    <mergeCell ref="F37:H38"/>
    <mergeCell ref="K38:L40"/>
    <mergeCell ref="M38:M40"/>
    <mergeCell ref="N38:O40"/>
    <mergeCell ref="P38:P40"/>
    <mergeCell ref="S30:T30"/>
    <mergeCell ref="D31:F31"/>
    <mergeCell ref="H31:I31"/>
    <mergeCell ref="J31:K31"/>
    <mergeCell ref="L31:N31"/>
    <mergeCell ref="O31:Q31"/>
    <mergeCell ref="S31:T31"/>
    <mergeCell ref="D30:F30"/>
    <mergeCell ref="H30:I30"/>
    <mergeCell ref="J30:K30"/>
    <mergeCell ref="L30:N30"/>
    <mergeCell ref="O30:Q30"/>
    <mergeCell ref="S28:T28"/>
    <mergeCell ref="D29:F29"/>
    <mergeCell ref="H29:I29"/>
    <mergeCell ref="J29:K29"/>
    <mergeCell ref="L29:N29"/>
    <mergeCell ref="O29:Q29"/>
    <mergeCell ref="S29:T29"/>
    <mergeCell ref="D28:F28"/>
    <mergeCell ref="H28:I28"/>
    <mergeCell ref="J28:K28"/>
    <mergeCell ref="L28:N28"/>
    <mergeCell ref="O28:Q28"/>
    <mergeCell ref="S26:T26"/>
    <mergeCell ref="D27:F27"/>
    <mergeCell ref="H27:I27"/>
    <mergeCell ref="J27:K27"/>
    <mergeCell ref="L27:N27"/>
    <mergeCell ref="O27:Q27"/>
    <mergeCell ref="S27:T27"/>
    <mergeCell ref="D26:F26"/>
    <mergeCell ref="H26:I26"/>
    <mergeCell ref="J26:K26"/>
    <mergeCell ref="L26:N26"/>
    <mergeCell ref="O26:Q26"/>
    <mergeCell ref="S21:T21"/>
    <mergeCell ref="D21:F21"/>
    <mergeCell ref="H21:I21"/>
    <mergeCell ref="J21:K21"/>
    <mergeCell ref="L21:N21"/>
    <mergeCell ref="O21:Q21"/>
    <mergeCell ref="D22:F22"/>
    <mergeCell ref="H22:I22"/>
    <mergeCell ref="J22:K22"/>
    <mergeCell ref="L22:N22"/>
    <mergeCell ref="O22:Q22"/>
    <mergeCell ref="S22:T22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D33:F33"/>
    <mergeCell ref="H33:I33"/>
    <mergeCell ref="J33:K33"/>
    <mergeCell ref="L33:N33"/>
    <mergeCell ref="O33:Q33"/>
    <mergeCell ref="S33:T33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D23:F23"/>
    <mergeCell ref="H23:I23"/>
    <mergeCell ref="J23:K23"/>
    <mergeCell ref="L23:N23"/>
    <mergeCell ref="O23:Q23"/>
    <mergeCell ref="S23:T23"/>
    <mergeCell ref="D32:F32"/>
    <mergeCell ref="H32:I32"/>
    <mergeCell ref="J32:K32"/>
    <mergeCell ref="L32:N32"/>
    <mergeCell ref="O32:Q32"/>
    <mergeCell ref="S32:T32"/>
    <mergeCell ref="S24:T24"/>
    <mergeCell ref="D25:F25"/>
    <mergeCell ref="H25:I25"/>
    <mergeCell ref="J25:K25"/>
    <mergeCell ref="L25:N25"/>
    <mergeCell ref="O25:Q25"/>
    <mergeCell ref="S25:T25"/>
    <mergeCell ref="D24:F24"/>
    <mergeCell ref="H24:I24"/>
    <mergeCell ref="J24:K24"/>
    <mergeCell ref="L24:N24"/>
    <mergeCell ref="O24:Q24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topLeftCell="A19" zoomScale="120" zoomScaleNormal="120" workbookViewId="0">
      <selection activeCell="A19" sqref="A19:E19"/>
    </sheetView>
  </sheetViews>
  <sheetFormatPr defaultRowHeight="15" x14ac:dyDescent="0.25"/>
  <cols>
    <col min="1" max="1" width="15.85546875" customWidth="1"/>
    <col min="2" max="2" width="9.5703125" bestFit="1" customWidth="1"/>
    <col min="5" max="5" width="5.5703125" customWidth="1"/>
    <col min="10" max="10" width="13.7109375" customWidth="1"/>
    <col min="13" max="13" width="8" customWidth="1"/>
    <col min="15" max="15" width="3.7109375" customWidth="1"/>
    <col min="16" max="16" width="4.28515625" customWidth="1"/>
  </cols>
  <sheetData>
    <row r="1" spans="1:21" ht="15.75" thickBot="1" x14ac:dyDescent="0.3">
      <c r="A1" s="170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81" t="s">
        <v>1</v>
      </c>
      <c r="S1" s="79"/>
      <c r="T1" s="2" t="s">
        <v>1</v>
      </c>
      <c r="U1" s="3" t="s">
        <v>2</v>
      </c>
    </row>
    <row r="2" spans="1:21" ht="15.75" thickTop="1" x14ac:dyDescent="0.25">
      <c r="A2" s="178" t="s">
        <v>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3" t="s">
        <v>4</v>
      </c>
      <c r="S2" s="79"/>
      <c r="T2" s="79"/>
      <c r="U2" s="5" t="s">
        <v>5</v>
      </c>
    </row>
    <row r="3" spans="1:21" x14ac:dyDescent="0.25">
      <c r="A3" s="179" t="s">
        <v>105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3" t="s">
        <v>6</v>
      </c>
      <c r="S3" s="79"/>
      <c r="T3" s="79"/>
      <c r="U3" s="6">
        <v>45658</v>
      </c>
    </row>
    <row r="4" spans="1:21" x14ac:dyDescent="0.25">
      <c r="A4" s="23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83" t="s">
        <v>1</v>
      </c>
      <c r="S4" s="79"/>
      <c r="T4" s="79"/>
      <c r="U4" s="24" t="s">
        <v>76</v>
      </c>
    </row>
    <row r="5" spans="1:21" ht="43.5" customHeight="1" x14ac:dyDescent="0.25">
      <c r="A5" s="171" t="s">
        <v>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176" t="s">
        <v>1</v>
      </c>
      <c r="O5" s="79"/>
      <c r="P5" s="79"/>
      <c r="Q5" s="25" t="s">
        <v>1</v>
      </c>
      <c r="R5" s="87" t="s">
        <v>8</v>
      </c>
      <c r="S5" s="79"/>
      <c r="T5" s="79"/>
      <c r="U5" s="20" t="s">
        <v>77</v>
      </c>
    </row>
    <row r="6" spans="1:21" x14ac:dyDescent="0.25">
      <c r="A6" s="177" t="s">
        <v>9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175" t="s">
        <v>1</v>
      </c>
      <c r="O6" s="79"/>
      <c r="P6" s="79"/>
      <c r="Q6" s="23" t="s">
        <v>1</v>
      </c>
      <c r="R6" s="83" t="s">
        <v>10</v>
      </c>
      <c r="S6" s="79"/>
      <c r="T6" s="79"/>
      <c r="U6" s="7">
        <v>60315846</v>
      </c>
    </row>
    <row r="7" spans="1:21" x14ac:dyDescent="0.25">
      <c r="A7" s="171" t="s">
        <v>11</v>
      </c>
      <c r="B7" s="79"/>
      <c r="C7" s="79"/>
      <c r="D7" s="79"/>
      <c r="E7" s="79"/>
      <c r="F7" s="79"/>
      <c r="G7" s="172" t="s">
        <v>74</v>
      </c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83" t="s">
        <v>12</v>
      </c>
      <c r="S7" s="79"/>
      <c r="T7" s="79"/>
      <c r="U7" s="7">
        <v>951</v>
      </c>
    </row>
    <row r="8" spans="1:21" x14ac:dyDescent="0.25">
      <c r="A8" s="171" t="s">
        <v>13</v>
      </c>
      <c r="B8" s="79"/>
      <c r="C8" s="79"/>
      <c r="D8" s="79"/>
      <c r="E8" s="79"/>
      <c r="F8" s="79"/>
      <c r="G8" s="172" t="s">
        <v>75</v>
      </c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83" t="s">
        <v>14</v>
      </c>
      <c r="S8" s="79"/>
      <c r="T8" s="79"/>
      <c r="U8" s="7">
        <v>60615436</v>
      </c>
    </row>
    <row r="9" spans="1:21" x14ac:dyDescent="0.25">
      <c r="A9" s="171" t="s">
        <v>15</v>
      </c>
      <c r="B9" s="79"/>
      <c r="C9" s="79"/>
      <c r="D9" s="79"/>
      <c r="E9" s="79"/>
      <c r="F9" s="79"/>
      <c r="G9" s="172" t="s">
        <v>16</v>
      </c>
      <c r="H9" s="173"/>
      <c r="I9" s="173"/>
      <c r="J9" s="173"/>
      <c r="K9" s="173"/>
      <c r="L9" s="173"/>
      <c r="M9" s="173"/>
      <c r="N9" s="174" t="s">
        <v>1</v>
      </c>
      <c r="O9" s="173"/>
      <c r="P9" s="173"/>
      <c r="Q9" s="57" t="s">
        <v>1</v>
      </c>
      <c r="R9" s="82" t="s">
        <v>1</v>
      </c>
      <c r="S9" s="79"/>
      <c r="T9" s="9" t="s">
        <v>1</v>
      </c>
      <c r="U9" s="7" t="s">
        <v>1</v>
      </c>
    </row>
    <row r="10" spans="1:21" x14ac:dyDescent="0.25">
      <c r="A10" s="169" t="s">
        <v>1</v>
      </c>
      <c r="B10" s="79"/>
      <c r="C10" s="79"/>
      <c r="D10" s="79"/>
      <c r="E10" s="79"/>
      <c r="F10" s="79"/>
      <c r="G10" s="169" t="s">
        <v>1</v>
      </c>
      <c r="H10" s="79"/>
      <c r="I10" s="79"/>
      <c r="J10" s="79"/>
      <c r="K10" s="79"/>
      <c r="L10" s="79"/>
      <c r="M10" s="79"/>
      <c r="N10" s="175" t="s">
        <v>1</v>
      </c>
      <c r="O10" s="79"/>
      <c r="P10" s="79"/>
      <c r="Q10" s="23" t="s">
        <v>1</v>
      </c>
      <c r="R10" s="89" t="s">
        <v>17</v>
      </c>
      <c r="S10" s="79"/>
      <c r="T10" s="90"/>
      <c r="U10" s="7">
        <v>130251831</v>
      </c>
    </row>
    <row r="11" spans="1:21" x14ac:dyDescent="0.25">
      <c r="A11" s="171" t="s">
        <v>18</v>
      </c>
      <c r="B11" s="79"/>
      <c r="C11" s="79"/>
      <c r="D11" s="79"/>
      <c r="E11" s="79"/>
      <c r="F11" s="79"/>
      <c r="G11" s="17"/>
      <c r="H11" s="17"/>
      <c r="I11" s="17"/>
      <c r="J11" s="26" t="s">
        <v>19</v>
      </c>
      <c r="K11" s="17"/>
      <c r="L11" s="17"/>
      <c r="M11" s="17"/>
      <c r="N11" s="169" t="s">
        <v>1</v>
      </c>
      <c r="O11" s="79"/>
      <c r="P11" s="79"/>
      <c r="Q11" s="23" t="s">
        <v>1</v>
      </c>
      <c r="R11" s="82" t="s">
        <v>1</v>
      </c>
      <c r="S11" s="79"/>
      <c r="T11" s="9" t="s">
        <v>1</v>
      </c>
      <c r="U11" s="7" t="s">
        <v>1</v>
      </c>
    </row>
    <row r="12" spans="1:21" ht="15.75" thickBot="1" x14ac:dyDescent="0.3">
      <c r="A12" s="171" t="s">
        <v>82</v>
      </c>
      <c r="B12" s="79"/>
      <c r="C12" s="79"/>
      <c r="D12" s="79"/>
      <c r="E12" s="79"/>
      <c r="F12" s="79"/>
      <c r="G12" s="169" t="s">
        <v>1</v>
      </c>
      <c r="H12" s="79"/>
      <c r="I12" s="79"/>
      <c r="J12" s="79"/>
      <c r="K12" s="79"/>
      <c r="L12" s="79"/>
      <c r="M12" s="79"/>
      <c r="N12" s="169" t="s">
        <v>1</v>
      </c>
      <c r="O12" s="79"/>
      <c r="P12" s="79"/>
      <c r="Q12" s="23" t="s">
        <v>1</v>
      </c>
      <c r="R12" s="82" t="s">
        <v>1</v>
      </c>
      <c r="S12" s="79"/>
      <c r="T12" s="19" t="s">
        <v>21</v>
      </c>
      <c r="U12" s="13" t="s">
        <v>22</v>
      </c>
    </row>
    <row r="13" spans="1:21" ht="15.75" thickTop="1" x14ac:dyDescent="0.25">
      <c r="A13" s="27" t="s">
        <v>1</v>
      </c>
      <c r="B13" s="27" t="s">
        <v>1</v>
      </c>
      <c r="C13" s="169" t="s">
        <v>1</v>
      </c>
      <c r="D13" s="79"/>
      <c r="E13" s="79"/>
      <c r="F13" s="27" t="s">
        <v>1</v>
      </c>
      <c r="G13" s="169" t="s">
        <v>1</v>
      </c>
      <c r="H13" s="79"/>
      <c r="I13" s="170" t="s">
        <v>1</v>
      </c>
      <c r="J13" s="79"/>
      <c r="K13" s="169" t="s">
        <v>1</v>
      </c>
      <c r="L13" s="79"/>
      <c r="M13" s="79"/>
      <c r="N13" s="169" t="s">
        <v>1</v>
      </c>
      <c r="O13" s="79"/>
      <c r="P13" s="79"/>
      <c r="Q13" s="28" t="s">
        <v>1</v>
      </c>
      <c r="R13" s="170" t="s">
        <v>1</v>
      </c>
      <c r="S13" s="79"/>
      <c r="T13" s="28" t="s">
        <v>1</v>
      </c>
      <c r="U13" s="28" t="s">
        <v>1</v>
      </c>
    </row>
    <row r="14" spans="1:21" x14ac:dyDescent="0.25">
      <c r="A14" s="158" t="s">
        <v>23</v>
      </c>
      <c r="B14" s="159"/>
      <c r="C14" s="159"/>
      <c r="D14" s="159"/>
      <c r="E14" s="159"/>
      <c r="F14" s="159"/>
      <c r="G14" s="159"/>
      <c r="H14" s="160"/>
      <c r="I14" s="163" t="s">
        <v>1</v>
      </c>
      <c r="J14" s="160"/>
      <c r="K14" s="158" t="s">
        <v>24</v>
      </c>
      <c r="L14" s="159"/>
      <c r="M14" s="159"/>
      <c r="N14" s="159"/>
      <c r="O14" s="159"/>
      <c r="P14" s="160"/>
      <c r="Q14" s="29" t="s">
        <v>1</v>
      </c>
      <c r="R14" s="158" t="s">
        <v>25</v>
      </c>
      <c r="S14" s="159"/>
      <c r="T14" s="159"/>
      <c r="U14" s="160"/>
    </row>
    <row r="15" spans="1:21" x14ac:dyDescent="0.25">
      <c r="A15" s="30" t="s">
        <v>1</v>
      </c>
      <c r="B15" s="30" t="s">
        <v>1</v>
      </c>
      <c r="C15" s="158" t="s">
        <v>26</v>
      </c>
      <c r="D15" s="159"/>
      <c r="E15" s="159"/>
      <c r="F15" s="159"/>
      <c r="G15" s="159"/>
      <c r="H15" s="160"/>
      <c r="I15" s="164" t="s">
        <v>1</v>
      </c>
      <c r="J15" s="165"/>
      <c r="K15" s="166" t="s">
        <v>1</v>
      </c>
      <c r="L15" s="143"/>
      <c r="M15" s="167"/>
      <c r="N15" s="166" t="s">
        <v>1</v>
      </c>
      <c r="O15" s="143"/>
      <c r="P15" s="167"/>
      <c r="Q15" s="31" t="s">
        <v>1</v>
      </c>
      <c r="R15" s="168" t="s">
        <v>1</v>
      </c>
      <c r="S15" s="167"/>
      <c r="T15" s="158" t="s">
        <v>26</v>
      </c>
      <c r="U15" s="160"/>
    </row>
    <row r="16" spans="1:21" ht="67.5" x14ac:dyDescent="0.25">
      <c r="A16" s="32" t="s">
        <v>27</v>
      </c>
      <c r="B16" s="32" t="s">
        <v>28</v>
      </c>
      <c r="C16" s="161" t="s">
        <v>29</v>
      </c>
      <c r="D16" s="146"/>
      <c r="E16" s="162"/>
      <c r="F16" s="32" t="s">
        <v>14</v>
      </c>
      <c r="G16" s="161" t="s">
        <v>30</v>
      </c>
      <c r="H16" s="162"/>
      <c r="I16" s="161" t="s">
        <v>31</v>
      </c>
      <c r="J16" s="162"/>
      <c r="K16" s="161" t="s">
        <v>32</v>
      </c>
      <c r="L16" s="146"/>
      <c r="M16" s="162"/>
      <c r="N16" s="161" t="s">
        <v>33</v>
      </c>
      <c r="O16" s="146"/>
      <c r="P16" s="162"/>
      <c r="Q16" s="32" t="s">
        <v>34</v>
      </c>
      <c r="R16" s="161" t="s">
        <v>28</v>
      </c>
      <c r="S16" s="162"/>
      <c r="T16" s="32" t="s">
        <v>29</v>
      </c>
      <c r="U16" s="32" t="s">
        <v>14</v>
      </c>
    </row>
    <row r="17" spans="1:21" x14ac:dyDescent="0.25">
      <c r="A17" s="33" t="s">
        <v>35</v>
      </c>
      <c r="B17" s="33" t="s">
        <v>36</v>
      </c>
      <c r="C17" s="158" t="s">
        <v>37</v>
      </c>
      <c r="D17" s="159"/>
      <c r="E17" s="160"/>
      <c r="F17" s="33" t="s">
        <v>38</v>
      </c>
      <c r="G17" s="158" t="s">
        <v>39</v>
      </c>
      <c r="H17" s="160"/>
      <c r="I17" s="158" t="s">
        <v>40</v>
      </c>
      <c r="J17" s="160"/>
      <c r="K17" s="158" t="s">
        <v>41</v>
      </c>
      <c r="L17" s="159"/>
      <c r="M17" s="160"/>
      <c r="N17" s="158" t="s">
        <v>42</v>
      </c>
      <c r="O17" s="159"/>
      <c r="P17" s="160"/>
      <c r="Q17" s="33" t="s">
        <v>43</v>
      </c>
      <c r="R17" s="158" t="s">
        <v>44</v>
      </c>
      <c r="S17" s="160"/>
      <c r="T17" s="33" t="s">
        <v>45</v>
      </c>
      <c r="U17" s="33" t="s">
        <v>46</v>
      </c>
    </row>
    <row r="18" spans="1:21" s="61" customFormat="1" ht="36" customHeight="1" x14ac:dyDescent="0.25">
      <c r="A18" s="56" t="s">
        <v>100</v>
      </c>
      <c r="B18" s="62" t="s">
        <v>101</v>
      </c>
      <c r="C18" s="148">
        <v>903</v>
      </c>
      <c r="D18" s="149"/>
      <c r="E18" s="150"/>
      <c r="F18" s="62" t="s">
        <v>52</v>
      </c>
      <c r="G18" s="148" t="s">
        <v>83</v>
      </c>
      <c r="H18" s="150"/>
      <c r="I18" s="155" t="s">
        <v>84</v>
      </c>
      <c r="J18" s="156"/>
      <c r="K18" s="157">
        <v>61200</v>
      </c>
      <c r="L18" s="149"/>
      <c r="M18" s="150"/>
      <c r="N18" s="154" t="s">
        <v>50</v>
      </c>
      <c r="O18" s="149"/>
      <c r="P18" s="150"/>
      <c r="Q18" s="62" t="s">
        <v>85</v>
      </c>
      <c r="R18" s="148">
        <v>60315846</v>
      </c>
      <c r="S18" s="150"/>
      <c r="T18" s="62">
        <v>951</v>
      </c>
      <c r="U18" s="62">
        <v>60615436</v>
      </c>
    </row>
    <row r="19" spans="1:21" ht="36" customHeight="1" x14ac:dyDescent="0.25">
      <c r="A19" s="56" t="s">
        <v>89</v>
      </c>
      <c r="B19" s="62">
        <v>60312716</v>
      </c>
      <c r="C19" s="148">
        <v>904</v>
      </c>
      <c r="D19" s="149"/>
      <c r="E19" s="150"/>
      <c r="F19" s="55" t="s">
        <v>52</v>
      </c>
      <c r="G19" s="148" t="s">
        <v>83</v>
      </c>
      <c r="H19" s="150"/>
      <c r="I19" s="155" t="s">
        <v>84</v>
      </c>
      <c r="J19" s="156"/>
      <c r="K19" s="157">
        <v>57400</v>
      </c>
      <c r="L19" s="149"/>
      <c r="M19" s="150"/>
      <c r="N19" s="154" t="s">
        <v>50</v>
      </c>
      <c r="O19" s="149"/>
      <c r="P19" s="150"/>
      <c r="Q19" s="55" t="s">
        <v>85</v>
      </c>
      <c r="R19" s="148">
        <v>60315846</v>
      </c>
      <c r="S19" s="150"/>
      <c r="T19" s="62">
        <v>951</v>
      </c>
      <c r="U19" s="62">
        <v>60615436</v>
      </c>
    </row>
    <row r="20" spans="1:21" ht="28.5" customHeight="1" x14ac:dyDescent="0.25">
      <c r="A20" s="56" t="s">
        <v>86</v>
      </c>
      <c r="B20" s="62">
        <v>60312731</v>
      </c>
      <c r="C20" s="148" t="s">
        <v>87</v>
      </c>
      <c r="D20" s="149"/>
      <c r="E20" s="150"/>
      <c r="F20" s="55" t="s">
        <v>52</v>
      </c>
      <c r="G20" s="148" t="s">
        <v>83</v>
      </c>
      <c r="H20" s="150"/>
      <c r="I20" s="155" t="s">
        <v>88</v>
      </c>
      <c r="J20" s="156"/>
      <c r="K20" s="157">
        <v>58000</v>
      </c>
      <c r="L20" s="149"/>
      <c r="M20" s="150"/>
      <c r="N20" s="154" t="s">
        <v>50</v>
      </c>
      <c r="O20" s="149"/>
      <c r="P20" s="150"/>
      <c r="Q20" s="55" t="s">
        <v>85</v>
      </c>
      <c r="R20" s="148">
        <v>60315846</v>
      </c>
      <c r="S20" s="150"/>
      <c r="T20" s="62">
        <v>951</v>
      </c>
      <c r="U20" s="62">
        <v>60615436</v>
      </c>
    </row>
    <row r="21" spans="1:21" x14ac:dyDescent="0.25">
      <c r="A21" s="34" t="s">
        <v>53</v>
      </c>
      <c r="B21" s="55"/>
      <c r="C21" s="148" t="s">
        <v>54</v>
      </c>
      <c r="D21" s="149"/>
      <c r="E21" s="150"/>
      <c r="F21" s="55" t="s">
        <v>54</v>
      </c>
      <c r="G21" s="148" t="s">
        <v>54</v>
      </c>
      <c r="H21" s="150"/>
      <c r="I21" s="148" t="s">
        <v>54</v>
      </c>
      <c r="J21" s="150"/>
      <c r="K21" s="157">
        <f>K19+K20+K18</f>
        <v>176600</v>
      </c>
      <c r="L21" s="149"/>
      <c r="M21" s="150"/>
      <c r="N21" s="154" t="s">
        <v>50</v>
      </c>
      <c r="O21" s="149"/>
      <c r="P21" s="150"/>
      <c r="Q21" s="55" t="s">
        <v>54</v>
      </c>
      <c r="R21" s="148"/>
      <c r="S21" s="150"/>
      <c r="T21" s="55"/>
      <c r="U21" s="55"/>
    </row>
    <row r="22" spans="1:21" ht="19.5" x14ac:dyDescent="0.25">
      <c r="A22" s="34" t="s">
        <v>55</v>
      </c>
      <c r="B22" s="55"/>
      <c r="C22" s="148" t="s">
        <v>1</v>
      </c>
      <c r="D22" s="149"/>
      <c r="E22" s="150"/>
      <c r="F22" s="55" t="s">
        <v>52</v>
      </c>
      <c r="G22" s="148" t="s">
        <v>83</v>
      </c>
      <c r="H22" s="150"/>
      <c r="I22" s="148" t="s">
        <v>90</v>
      </c>
      <c r="J22" s="150"/>
      <c r="K22" s="157">
        <f>K21</f>
        <v>176600</v>
      </c>
      <c r="L22" s="149"/>
      <c r="M22" s="150"/>
      <c r="N22" s="154" t="s">
        <v>50</v>
      </c>
      <c r="O22" s="149"/>
      <c r="P22" s="150"/>
      <c r="Q22" s="55" t="s">
        <v>54</v>
      </c>
      <c r="R22" s="148"/>
      <c r="S22" s="150"/>
      <c r="T22" s="55"/>
      <c r="U22" s="55"/>
    </row>
    <row r="23" spans="1:21" ht="21.75" customHeight="1" x14ac:dyDescent="0.25">
      <c r="A23" s="34" t="s">
        <v>91</v>
      </c>
      <c r="B23" s="55"/>
      <c r="C23" s="148" t="s">
        <v>1</v>
      </c>
      <c r="D23" s="149"/>
      <c r="E23" s="150"/>
      <c r="F23" s="55" t="s">
        <v>1</v>
      </c>
      <c r="G23" s="148" t="s">
        <v>1</v>
      </c>
      <c r="H23" s="150"/>
      <c r="I23" s="148" t="s">
        <v>1</v>
      </c>
      <c r="J23" s="150"/>
      <c r="K23" s="157">
        <f>K22</f>
        <v>176600</v>
      </c>
      <c r="L23" s="149"/>
      <c r="M23" s="150"/>
      <c r="N23" s="154" t="s">
        <v>50</v>
      </c>
      <c r="O23" s="149"/>
      <c r="P23" s="150"/>
      <c r="Q23" s="55" t="s">
        <v>1</v>
      </c>
      <c r="R23" s="148"/>
      <c r="S23" s="150"/>
      <c r="T23" s="55"/>
      <c r="U23" s="55"/>
    </row>
    <row r="24" spans="1:21" s="61" customFormat="1" ht="15" customHeight="1" x14ac:dyDescent="0.25">
      <c r="A24" s="34" t="s">
        <v>1</v>
      </c>
      <c r="B24" s="62"/>
      <c r="C24" s="148" t="s">
        <v>87</v>
      </c>
      <c r="D24" s="149"/>
      <c r="E24" s="150"/>
      <c r="F24" s="62" t="s">
        <v>52</v>
      </c>
      <c r="G24" s="148" t="s">
        <v>83</v>
      </c>
      <c r="H24" s="150"/>
      <c r="I24" s="155" t="s">
        <v>88</v>
      </c>
      <c r="J24" s="156"/>
      <c r="K24" s="157">
        <f>K20</f>
        <v>58000</v>
      </c>
      <c r="L24" s="149"/>
      <c r="M24" s="150"/>
      <c r="N24" s="154" t="s">
        <v>50</v>
      </c>
      <c r="O24" s="149"/>
      <c r="P24" s="150"/>
      <c r="Q24" s="62" t="s">
        <v>85</v>
      </c>
      <c r="R24" s="148"/>
      <c r="S24" s="150"/>
      <c r="T24" s="62"/>
      <c r="U24" s="62"/>
    </row>
    <row r="25" spans="1:21" x14ac:dyDescent="0.25">
      <c r="A25" s="34" t="s">
        <v>1</v>
      </c>
      <c r="B25" s="55"/>
      <c r="C25" s="148">
        <v>903</v>
      </c>
      <c r="D25" s="149"/>
      <c r="E25" s="150"/>
      <c r="F25" s="55" t="s">
        <v>52</v>
      </c>
      <c r="G25" s="148" t="s">
        <v>83</v>
      </c>
      <c r="H25" s="150"/>
      <c r="I25" s="155" t="s">
        <v>84</v>
      </c>
      <c r="J25" s="156"/>
      <c r="K25" s="157">
        <f>K18</f>
        <v>61200</v>
      </c>
      <c r="L25" s="149"/>
      <c r="M25" s="150"/>
      <c r="N25" s="154" t="s">
        <v>50</v>
      </c>
      <c r="O25" s="149"/>
      <c r="P25" s="150"/>
      <c r="Q25" s="55" t="s">
        <v>85</v>
      </c>
      <c r="R25" s="148"/>
      <c r="S25" s="150"/>
      <c r="T25" s="55"/>
      <c r="U25" s="55"/>
    </row>
    <row r="26" spans="1:21" x14ac:dyDescent="0.25">
      <c r="A26" s="34" t="s">
        <v>1</v>
      </c>
      <c r="B26" s="55"/>
      <c r="C26" s="148">
        <v>904</v>
      </c>
      <c r="D26" s="149"/>
      <c r="E26" s="150"/>
      <c r="F26" s="55" t="s">
        <v>52</v>
      </c>
      <c r="G26" s="148" t="s">
        <v>83</v>
      </c>
      <c r="H26" s="150"/>
      <c r="I26" s="155" t="s">
        <v>84</v>
      </c>
      <c r="J26" s="156"/>
      <c r="K26" s="157">
        <f>K19</f>
        <v>57400</v>
      </c>
      <c r="L26" s="149"/>
      <c r="M26" s="150"/>
      <c r="N26" s="154" t="s">
        <v>50</v>
      </c>
      <c r="O26" s="149"/>
      <c r="P26" s="150"/>
      <c r="Q26" s="55" t="s">
        <v>85</v>
      </c>
      <c r="R26" s="148"/>
      <c r="S26" s="150"/>
      <c r="T26" s="55"/>
      <c r="U26" s="55"/>
    </row>
    <row r="27" spans="1:21" ht="19.5" x14ac:dyDescent="0.25">
      <c r="A27" s="34" t="s">
        <v>92</v>
      </c>
      <c r="B27" s="55"/>
      <c r="C27" s="148" t="s">
        <v>1</v>
      </c>
      <c r="D27" s="149"/>
      <c r="E27" s="150"/>
      <c r="F27" s="55" t="s">
        <v>1</v>
      </c>
      <c r="G27" s="148" t="s">
        <v>1</v>
      </c>
      <c r="H27" s="150"/>
      <c r="I27" s="148" t="s">
        <v>1</v>
      </c>
      <c r="J27" s="150"/>
      <c r="K27" s="151">
        <f>K24+K25+K26</f>
        <v>176600</v>
      </c>
      <c r="L27" s="152"/>
      <c r="M27" s="153"/>
      <c r="N27" s="154" t="s">
        <v>50</v>
      </c>
      <c r="O27" s="149"/>
      <c r="P27" s="150"/>
      <c r="Q27" s="55" t="s">
        <v>1</v>
      </c>
      <c r="R27" s="148"/>
      <c r="S27" s="150"/>
      <c r="T27" s="55"/>
      <c r="U27" s="55"/>
    </row>
    <row r="28" spans="1:21" ht="6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x14ac:dyDescent="0.25">
      <c r="A29" s="134" t="s">
        <v>58</v>
      </c>
      <c r="B29" s="145" t="s">
        <v>1</v>
      </c>
      <c r="C29" s="79"/>
      <c r="D29" s="79"/>
      <c r="E29" s="137" t="s">
        <v>79</v>
      </c>
      <c r="F29" s="138"/>
      <c r="G29" s="138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x14ac:dyDescent="0.25">
      <c r="A30" s="144"/>
      <c r="B30" s="146"/>
      <c r="C30" s="146"/>
      <c r="D30" s="146"/>
      <c r="E30" s="139"/>
      <c r="F30" s="139"/>
      <c r="G30" s="139"/>
      <c r="H30" s="17"/>
      <c r="I30" s="17"/>
      <c r="J30" s="147" t="s">
        <v>59</v>
      </c>
      <c r="K30" s="138"/>
      <c r="L30" s="136" t="s">
        <v>1</v>
      </c>
      <c r="M30" s="145" t="s">
        <v>1</v>
      </c>
      <c r="N30" s="79"/>
      <c r="O30" s="136" t="s">
        <v>1</v>
      </c>
      <c r="P30" s="137" t="s">
        <v>80</v>
      </c>
      <c r="Q30" s="138"/>
      <c r="R30" s="138"/>
      <c r="S30" s="17"/>
      <c r="T30" s="17"/>
      <c r="U30" s="17"/>
    </row>
    <row r="31" spans="1:21" x14ac:dyDescent="0.25">
      <c r="A31" s="140" t="s">
        <v>1</v>
      </c>
      <c r="B31" s="141" t="s">
        <v>60</v>
      </c>
      <c r="C31" s="79"/>
      <c r="D31" s="79"/>
      <c r="E31" s="142" t="s">
        <v>61</v>
      </c>
      <c r="F31" s="143"/>
      <c r="G31" s="143"/>
      <c r="H31" s="17"/>
      <c r="I31" s="17"/>
      <c r="J31" s="138"/>
      <c r="K31" s="138"/>
      <c r="L31" s="79"/>
      <c r="M31" s="146"/>
      <c r="N31" s="146"/>
      <c r="O31" s="79"/>
      <c r="P31" s="139"/>
      <c r="Q31" s="139"/>
      <c r="R31" s="139"/>
      <c r="S31" s="17"/>
      <c r="T31" s="17"/>
      <c r="U31" s="17"/>
    </row>
    <row r="32" spans="1:21" x14ac:dyDescent="0.25">
      <c r="A32" s="79"/>
      <c r="B32" s="79"/>
      <c r="C32" s="79"/>
      <c r="D32" s="79"/>
      <c r="E32" s="79"/>
      <c r="F32" s="79"/>
      <c r="G32" s="79"/>
      <c r="H32" s="17"/>
      <c r="I32" s="17"/>
      <c r="J32" s="140" t="s">
        <v>1</v>
      </c>
      <c r="K32" s="79"/>
      <c r="L32" s="136" t="s">
        <v>1</v>
      </c>
      <c r="M32" s="141" t="s">
        <v>60</v>
      </c>
      <c r="N32" s="79"/>
      <c r="O32" s="136" t="s">
        <v>1</v>
      </c>
      <c r="P32" s="142" t="s">
        <v>61</v>
      </c>
      <c r="Q32" s="143"/>
      <c r="R32" s="143"/>
      <c r="S32" s="17"/>
      <c r="T32" s="17"/>
      <c r="U32" s="17"/>
    </row>
    <row r="33" spans="1:21" x14ac:dyDescent="0.25">
      <c r="A33" s="134" t="s">
        <v>109</v>
      </c>
      <c r="B33" s="135"/>
      <c r="C33" s="135"/>
      <c r="D33" s="17"/>
      <c r="E33" s="17"/>
      <c r="F33" s="17"/>
      <c r="G33" s="17"/>
      <c r="H33" s="17"/>
      <c r="I33" s="17"/>
      <c r="J33" s="79"/>
      <c r="K33" s="79"/>
      <c r="L33" s="79"/>
      <c r="M33" s="79"/>
      <c r="N33" s="79"/>
      <c r="O33" s="79"/>
      <c r="P33" s="79"/>
      <c r="Q33" s="79"/>
      <c r="R33" s="79"/>
      <c r="S33" s="17"/>
      <c r="T33" s="17"/>
      <c r="U33" s="17"/>
    </row>
    <row r="34" spans="1:21" x14ac:dyDescent="0.25">
      <c r="A34" s="133"/>
      <c r="B34" s="79"/>
      <c r="C34" s="79"/>
      <c r="D34" s="17"/>
      <c r="E34" s="17"/>
      <c r="F34" s="17"/>
      <c r="G34" s="17"/>
      <c r="H34" s="17"/>
      <c r="I34" s="17"/>
      <c r="J34" s="79"/>
      <c r="K34" s="79"/>
      <c r="L34" s="79"/>
      <c r="M34" s="79"/>
      <c r="N34" s="79"/>
      <c r="O34" s="79"/>
      <c r="P34" s="79"/>
      <c r="Q34" s="79"/>
      <c r="R34" s="79"/>
      <c r="S34" s="17"/>
      <c r="T34" s="17"/>
      <c r="U34" s="17"/>
    </row>
  </sheetData>
  <mergeCells count="140">
    <mergeCell ref="R4:T4"/>
    <mergeCell ref="A5:M5"/>
    <mergeCell ref="N5:P5"/>
    <mergeCell ref="R5:T5"/>
    <mergeCell ref="A6:M6"/>
    <mergeCell ref="N6:P6"/>
    <mergeCell ref="R6:T6"/>
    <mergeCell ref="A1:Q1"/>
    <mergeCell ref="R1:S1"/>
    <mergeCell ref="A2:Q2"/>
    <mergeCell ref="R2:T2"/>
    <mergeCell ref="A3:Q3"/>
    <mergeCell ref="R3:T3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C13:E13"/>
    <mergeCell ref="G13:H13"/>
    <mergeCell ref="I13:J13"/>
    <mergeCell ref="K13:M13"/>
    <mergeCell ref="N13:P13"/>
    <mergeCell ref="R13:S13"/>
    <mergeCell ref="A11:F11"/>
    <mergeCell ref="N11:P11"/>
    <mergeCell ref="R11:S11"/>
    <mergeCell ref="A12:F12"/>
    <mergeCell ref="G12:M12"/>
    <mergeCell ref="N12:P12"/>
    <mergeCell ref="R12:S12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C17:E17"/>
    <mergeCell ref="G17:H17"/>
    <mergeCell ref="I17:J17"/>
    <mergeCell ref="K17:M17"/>
    <mergeCell ref="N17:P17"/>
    <mergeCell ref="R17:S17"/>
    <mergeCell ref="C16:E16"/>
    <mergeCell ref="G16:H16"/>
    <mergeCell ref="I16:J16"/>
    <mergeCell ref="K16:M16"/>
    <mergeCell ref="N16:P16"/>
    <mergeCell ref="R16:S16"/>
    <mergeCell ref="C19:E19"/>
    <mergeCell ref="G19:H19"/>
    <mergeCell ref="I19:J19"/>
    <mergeCell ref="K19:M19"/>
    <mergeCell ref="N19:P19"/>
    <mergeCell ref="R19:S19"/>
    <mergeCell ref="C18:E18"/>
    <mergeCell ref="G18:H18"/>
    <mergeCell ref="I18:J18"/>
    <mergeCell ref="K18:M18"/>
    <mergeCell ref="N18:P18"/>
    <mergeCell ref="R18:S18"/>
    <mergeCell ref="C21:E21"/>
    <mergeCell ref="G21:H21"/>
    <mergeCell ref="I21:J21"/>
    <mergeCell ref="K21:M21"/>
    <mergeCell ref="N21:P21"/>
    <mergeCell ref="R21:S21"/>
    <mergeCell ref="C20:E20"/>
    <mergeCell ref="G20:H20"/>
    <mergeCell ref="I20:J20"/>
    <mergeCell ref="K20:M20"/>
    <mergeCell ref="N20:P20"/>
    <mergeCell ref="R20:S20"/>
    <mergeCell ref="C23:E23"/>
    <mergeCell ref="G23:H23"/>
    <mergeCell ref="I23:J23"/>
    <mergeCell ref="K23:M23"/>
    <mergeCell ref="N23:P23"/>
    <mergeCell ref="R23:S23"/>
    <mergeCell ref="C22:E22"/>
    <mergeCell ref="G22:H22"/>
    <mergeCell ref="I22:J22"/>
    <mergeCell ref="K22:M22"/>
    <mergeCell ref="N22:P22"/>
    <mergeCell ref="R22:S22"/>
    <mergeCell ref="C25:E25"/>
    <mergeCell ref="G25:H25"/>
    <mergeCell ref="I25:J25"/>
    <mergeCell ref="K25:M25"/>
    <mergeCell ref="N25:P25"/>
    <mergeCell ref="R25:S25"/>
    <mergeCell ref="C24:E24"/>
    <mergeCell ref="G24:H24"/>
    <mergeCell ref="I24:J24"/>
    <mergeCell ref="K24:M24"/>
    <mergeCell ref="N24:P24"/>
    <mergeCell ref="R24:S24"/>
    <mergeCell ref="C27:E27"/>
    <mergeCell ref="G27:H27"/>
    <mergeCell ref="I27:J27"/>
    <mergeCell ref="K27:M27"/>
    <mergeCell ref="N27:P27"/>
    <mergeCell ref="R27:S27"/>
    <mergeCell ref="C26:E26"/>
    <mergeCell ref="G26:H26"/>
    <mergeCell ref="I26:J26"/>
    <mergeCell ref="K26:M26"/>
    <mergeCell ref="N26:P26"/>
    <mergeCell ref="R26:S26"/>
    <mergeCell ref="A34:C34"/>
    <mergeCell ref="A33:C33"/>
    <mergeCell ref="O30:O31"/>
    <mergeCell ref="P30:R31"/>
    <mergeCell ref="A31:A32"/>
    <mergeCell ref="B31:D32"/>
    <mergeCell ref="E31:G32"/>
    <mergeCell ref="J32:K34"/>
    <mergeCell ref="L32:L34"/>
    <mergeCell ref="M32:N34"/>
    <mergeCell ref="O32:O34"/>
    <mergeCell ref="P32:R34"/>
    <mergeCell ref="A29:A30"/>
    <mergeCell ref="B29:D30"/>
    <mergeCell ref="E29:G30"/>
    <mergeCell ref="J30:K31"/>
    <mergeCell ref="L30:L31"/>
    <mergeCell ref="M30:N31"/>
  </mergeCells>
  <pageMargins left="0.7" right="0.7" top="0.75" bottom="0.75" header="0.3" footer="0.3"/>
  <pageSetup paperSize="9" scale="6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topLeftCell="A13" zoomScale="120" zoomScaleNormal="120" workbookViewId="0">
      <selection activeCell="C16" sqref="C16:E16"/>
    </sheetView>
  </sheetViews>
  <sheetFormatPr defaultRowHeight="15" x14ac:dyDescent="0.25"/>
  <cols>
    <col min="1" max="1" width="17" customWidth="1"/>
    <col min="2" max="2" width="9.5703125" bestFit="1" customWidth="1"/>
    <col min="4" max="4" width="6.85546875" customWidth="1"/>
    <col min="5" max="5" width="5.85546875" customWidth="1"/>
    <col min="10" max="10" width="13.140625" customWidth="1"/>
    <col min="12" max="12" width="7.140625" customWidth="1"/>
    <col min="13" max="13" width="6.7109375" customWidth="1"/>
    <col min="15" max="15" width="2.140625" customWidth="1"/>
    <col min="16" max="16" width="5.28515625" customWidth="1"/>
  </cols>
  <sheetData>
    <row r="1" spans="1:21" ht="12.75" customHeight="1" thickBot="1" x14ac:dyDescent="0.3">
      <c r="A1" s="186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7" t="s">
        <v>1</v>
      </c>
      <c r="S1" s="181"/>
      <c r="T1" s="35" t="s">
        <v>1</v>
      </c>
      <c r="U1" s="36" t="s">
        <v>2</v>
      </c>
    </row>
    <row r="2" spans="1:21" ht="15.75" thickTop="1" x14ac:dyDescent="0.25">
      <c r="A2" s="179" t="s">
        <v>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0" t="s">
        <v>4</v>
      </c>
      <c r="S2" s="181"/>
      <c r="T2" s="181"/>
      <c r="U2" s="37" t="s">
        <v>5</v>
      </c>
    </row>
    <row r="3" spans="1:21" x14ac:dyDescent="0.25">
      <c r="A3" s="179" t="s">
        <v>102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0" t="s">
        <v>6</v>
      </c>
      <c r="S3" s="181"/>
      <c r="T3" s="181"/>
      <c r="U3" s="38">
        <v>45292</v>
      </c>
    </row>
    <row r="4" spans="1:21" x14ac:dyDescent="0.25">
      <c r="A4" s="22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180" t="s">
        <v>1</v>
      </c>
      <c r="S4" s="181"/>
      <c r="T4" s="181"/>
      <c r="U4" s="24" t="s">
        <v>76</v>
      </c>
    </row>
    <row r="5" spans="1:21" ht="49.5" customHeight="1" x14ac:dyDescent="0.25">
      <c r="A5" s="182" t="s">
        <v>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3" t="s">
        <v>1</v>
      </c>
      <c r="O5" s="181"/>
      <c r="P5" s="181"/>
      <c r="Q5" s="40" t="s">
        <v>1</v>
      </c>
      <c r="R5" s="184" t="s">
        <v>8</v>
      </c>
      <c r="S5" s="181"/>
      <c r="T5" s="181"/>
      <c r="U5" s="20" t="s">
        <v>77</v>
      </c>
    </row>
    <row r="6" spans="1:21" ht="21" customHeight="1" x14ac:dyDescent="0.25">
      <c r="A6" s="134" t="s">
        <v>9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5" t="s">
        <v>1</v>
      </c>
      <c r="O6" s="181"/>
      <c r="P6" s="181"/>
      <c r="Q6" s="22" t="s">
        <v>1</v>
      </c>
      <c r="R6" s="180" t="s">
        <v>10</v>
      </c>
      <c r="S6" s="181"/>
      <c r="T6" s="181"/>
      <c r="U6" s="24">
        <v>60315846</v>
      </c>
    </row>
    <row r="7" spans="1:21" x14ac:dyDescent="0.25">
      <c r="A7" s="182" t="s">
        <v>11</v>
      </c>
      <c r="B7" s="181"/>
      <c r="C7" s="181"/>
      <c r="D7" s="181"/>
      <c r="E7" s="181"/>
      <c r="F7" s="181"/>
      <c r="G7" s="172" t="s">
        <v>74</v>
      </c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80" t="s">
        <v>12</v>
      </c>
      <c r="S7" s="181"/>
      <c r="T7" s="181"/>
      <c r="U7" s="24">
        <v>951</v>
      </c>
    </row>
    <row r="8" spans="1:21" x14ac:dyDescent="0.25">
      <c r="A8" s="182" t="s">
        <v>13</v>
      </c>
      <c r="B8" s="181"/>
      <c r="C8" s="181"/>
      <c r="D8" s="181"/>
      <c r="E8" s="181"/>
      <c r="F8" s="181"/>
      <c r="G8" s="172" t="s">
        <v>75</v>
      </c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80" t="s">
        <v>14</v>
      </c>
      <c r="S8" s="181"/>
      <c r="T8" s="181"/>
      <c r="U8" s="24">
        <v>60615436</v>
      </c>
    </row>
    <row r="9" spans="1:21" x14ac:dyDescent="0.25">
      <c r="A9" s="182" t="s">
        <v>15</v>
      </c>
      <c r="B9" s="181"/>
      <c r="C9" s="181"/>
      <c r="D9" s="181"/>
      <c r="E9" s="181"/>
      <c r="F9" s="181"/>
      <c r="G9" s="172" t="s">
        <v>16</v>
      </c>
      <c r="H9" s="173"/>
      <c r="I9" s="173"/>
      <c r="J9" s="173"/>
      <c r="K9" s="173"/>
      <c r="L9" s="173"/>
      <c r="M9" s="173"/>
      <c r="N9" s="174" t="s">
        <v>1</v>
      </c>
      <c r="O9" s="173"/>
      <c r="P9" s="173"/>
      <c r="Q9" s="57" t="s">
        <v>1</v>
      </c>
      <c r="R9" s="130" t="s">
        <v>1</v>
      </c>
      <c r="S9" s="181"/>
      <c r="T9" s="41" t="s">
        <v>1</v>
      </c>
      <c r="U9" s="24" t="s">
        <v>1</v>
      </c>
    </row>
    <row r="10" spans="1:21" x14ac:dyDescent="0.25">
      <c r="A10" s="188" t="s">
        <v>1</v>
      </c>
      <c r="B10" s="181"/>
      <c r="C10" s="181"/>
      <c r="D10" s="181"/>
      <c r="E10" s="181"/>
      <c r="F10" s="181"/>
      <c r="G10" s="188" t="s">
        <v>1</v>
      </c>
      <c r="H10" s="181"/>
      <c r="I10" s="181"/>
      <c r="J10" s="181"/>
      <c r="K10" s="181"/>
      <c r="L10" s="181"/>
      <c r="M10" s="181"/>
      <c r="N10" s="185" t="s">
        <v>1</v>
      </c>
      <c r="O10" s="181"/>
      <c r="P10" s="181"/>
      <c r="Q10" s="22" t="s">
        <v>1</v>
      </c>
      <c r="R10" s="189" t="s">
        <v>17</v>
      </c>
      <c r="S10" s="181"/>
      <c r="T10" s="190"/>
      <c r="U10" s="24">
        <v>140120251</v>
      </c>
    </row>
    <row r="11" spans="1:21" x14ac:dyDescent="0.25">
      <c r="A11" s="182" t="s">
        <v>18</v>
      </c>
      <c r="B11" s="181"/>
      <c r="C11" s="181"/>
      <c r="D11" s="181"/>
      <c r="E11" s="181"/>
      <c r="F11" s="181"/>
      <c r="G11" s="39"/>
      <c r="H11" s="39"/>
      <c r="I11" s="39"/>
      <c r="J11" s="26" t="s">
        <v>19</v>
      </c>
      <c r="K11" s="39"/>
      <c r="L11" s="39"/>
      <c r="M11" s="39"/>
      <c r="N11" s="188" t="s">
        <v>1</v>
      </c>
      <c r="O11" s="181"/>
      <c r="P11" s="181"/>
      <c r="Q11" s="22" t="s">
        <v>1</v>
      </c>
      <c r="R11" s="130" t="s">
        <v>1</v>
      </c>
      <c r="S11" s="181"/>
      <c r="T11" s="41" t="s">
        <v>1</v>
      </c>
      <c r="U11" s="24" t="s">
        <v>1</v>
      </c>
    </row>
    <row r="12" spans="1:21" ht="15.75" thickBot="1" x14ac:dyDescent="0.3">
      <c r="A12" s="182" t="s">
        <v>82</v>
      </c>
      <c r="B12" s="181"/>
      <c r="C12" s="181"/>
      <c r="D12" s="181"/>
      <c r="E12" s="181"/>
      <c r="F12" s="181"/>
      <c r="G12" s="188" t="s">
        <v>1</v>
      </c>
      <c r="H12" s="181"/>
      <c r="I12" s="181"/>
      <c r="J12" s="181"/>
      <c r="K12" s="181"/>
      <c r="L12" s="181"/>
      <c r="M12" s="181"/>
      <c r="N12" s="188" t="s">
        <v>1</v>
      </c>
      <c r="O12" s="181"/>
      <c r="P12" s="181"/>
      <c r="Q12" s="22" t="s">
        <v>1</v>
      </c>
      <c r="R12" s="130" t="s">
        <v>1</v>
      </c>
      <c r="S12" s="181"/>
      <c r="T12" s="42" t="s">
        <v>21</v>
      </c>
      <c r="U12" s="43" t="s">
        <v>22</v>
      </c>
    </row>
    <row r="13" spans="1:21" ht="8.25" customHeight="1" thickTop="1" x14ac:dyDescent="0.25">
      <c r="A13" s="44" t="s">
        <v>1</v>
      </c>
      <c r="B13" s="44" t="s">
        <v>1</v>
      </c>
      <c r="C13" s="188" t="s">
        <v>1</v>
      </c>
      <c r="D13" s="181"/>
      <c r="E13" s="181"/>
      <c r="F13" s="44" t="s">
        <v>1</v>
      </c>
      <c r="G13" s="188" t="s">
        <v>1</v>
      </c>
      <c r="H13" s="181"/>
      <c r="I13" s="186" t="s">
        <v>1</v>
      </c>
      <c r="J13" s="181"/>
      <c r="K13" s="188" t="s">
        <v>1</v>
      </c>
      <c r="L13" s="181"/>
      <c r="M13" s="181"/>
      <c r="N13" s="188" t="s">
        <v>1</v>
      </c>
      <c r="O13" s="181"/>
      <c r="P13" s="181"/>
      <c r="Q13" s="45" t="s">
        <v>1</v>
      </c>
      <c r="R13" s="186" t="s">
        <v>1</v>
      </c>
      <c r="S13" s="181"/>
      <c r="T13" s="45" t="s">
        <v>1</v>
      </c>
      <c r="U13" s="45" t="s">
        <v>1</v>
      </c>
    </row>
    <row r="14" spans="1:21" x14ac:dyDescent="0.25">
      <c r="A14" s="191" t="s">
        <v>23</v>
      </c>
      <c r="B14" s="192"/>
      <c r="C14" s="192"/>
      <c r="D14" s="192"/>
      <c r="E14" s="192"/>
      <c r="F14" s="192"/>
      <c r="G14" s="192"/>
      <c r="H14" s="193"/>
      <c r="I14" s="194" t="s">
        <v>1</v>
      </c>
      <c r="J14" s="193"/>
      <c r="K14" s="191" t="s">
        <v>24</v>
      </c>
      <c r="L14" s="192"/>
      <c r="M14" s="192"/>
      <c r="N14" s="192"/>
      <c r="O14" s="192"/>
      <c r="P14" s="193"/>
      <c r="Q14" s="46" t="s">
        <v>1</v>
      </c>
      <c r="R14" s="191" t="s">
        <v>25</v>
      </c>
      <c r="S14" s="192"/>
      <c r="T14" s="192"/>
      <c r="U14" s="193"/>
    </row>
    <row r="15" spans="1:21" x14ac:dyDescent="0.25">
      <c r="A15" s="47" t="s">
        <v>1</v>
      </c>
      <c r="B15" s="47" t="s">
        <v>1</v>
      </c>
      <c r="C15" s="191" t="s">
        <v>26</v>
      </c>
      <c r="D15" s="192"/>
      <c r="E15" s="192"/>
      <c r="F15" s="192"/>
      <c r="G15" s="192"/>
      <c r="H15" s="193"/>
      <c r="I15" s="195" t="s">
        <v>1</v>
      </c>
      <c r="J15" s="196"/>
      <c r="K15" s="197" t="s">
        <v>1</v>
      </c>
      <c r="L15" s="198"/>
      <c r="M15" s="199"/>
      <c r="N15" s="197" t="s">
        <v>1</v>
      </c>
      <c r="O15" s="198"/>
      <c r="P15" s="199"/>
      <c r="Q15" s="48" t="s">
        <v>1</v>
      </c>
      <c r="R15" s="200" t="s">
        <v>1</v>
      </c>
      <c r="S15" s="199"/>
      <c r="T15" s="191" t="s">
        <v>26</v>
      </c>
      <c r="U15" s="193"/>
    </row>
    <row r="16" spans="1:21" ht="67.5" x14ac:dyDescent="0.25">
      <c r="A16" s="49" t="s">
        <v>27</v>
      </c>
      <c r="B16" s="49" t="s">
        <v>28</v>
      </c>
      <c r="C16" s="201" t="s">
        <v>29</v>
      </c>
      <c r="D16" s="202"/>
      <c r="E16" s="203"/>
      <c r="F16" s="49" t="s">
        <v>14</v>
      </c>
      <c r="G16" s="201" t="s">
        <v>30</v>
      </c>
      <c r="H16" s="203"/>
      <c r="I16" s="201" t="s">
        <v>31</v>
      </c>
      <c r="J16" s="203"/>
      <c r="K16" s="201" t="s">
        <v>32</v>
      </c>
      <c r="L16" s="202"/>
      <c r="M16" s="203"/>
      <c r="N16" s="201" t="s">
        <v>33</v>
      </c>
      <c r="O16" s="202"/>
      <c r="P16" s="203"/>
      <c r="Q16" s="49" t="s">
        <v>34</v>
      </c>
      <c r="R16" s="201" t="s">
        <v>28</v>
      </c>
      <c r="S16" s="203"/>
      <c r="T16" s="49" t="s">
        <v>29</v>
      </c>
      <c r="U16" s="49" t="s">
        <v>14</v>
      </c>
    </row>
    <row r="17" spans="1:21" x14ac:dyDescent="0.25">
      <c r="A17" s="50" t="s">
        <v>35</v>
      </c>
      <c r="B17" s="50" t="s">
        <v>36</v>
      </c>
      <c r="C17" s="191" t="s">
        <v>37</v>
      </c>
      <c r="D17" s="192"/>
      <c r="E17" s="193"/>
      <c r="F17" s="50" t="s">
        <v>38</v>
      </c>
      <c r="G17" s="191" t="s">
        <v>39</v>
      </c>
      <c r="H17" s="193"/>
      <c r="I17" s="191" t="s">
        <v>40</v>
      </c>
      <c r="J17" s="193"/>
      <c r="K17" s="191" t="s">
        <v>41</v>
      </c>
      <c r="L17" s="192"/>
      <c r="M17" s="193"/>
      <c r="N17" s="191" t="s">
        <v>42</v>
      </c>
      <c r="O17" s="192"/>
      <c r="P17" s="193"/>
      <c r="Q17" s="50" t="s">
        <v>43</v>
      </c>
      <c r="R17" s="191" t="s">
        <v>44</v>
      </c>
      <c r="S17" s="193"/>
      <c r="T17" s="50" t="s">
        <v>45</v>
      </c>
      <c r="U17" s="50" t="s">
        <v>46</v>
      </c>
    </row>
    <row r="18" spans="1:21" s="61" customFormat="1" ht="37.5" customHeight="1" x14ac:dyDescent="0.25">
      <c r="A18" s="56" t="s">
        <v>100</v>
      </c>
      <c r="B18" s="62" t="s">
        <v>101</v>
      </c>
      <c r="C18" s="148">
        <v>903</v>
      </c>
      <c r="D18" s="149"/>
      <c r="E18" s="150"/>
      <c r="F18" s="62" t="s">
        <v>52</v>
      </c>
      <c r="G18" s="148" t="s">
        <v>83</v>
      </c>
      <c r="H18" s="150"/>
      <c r="I18" s="155" t="s">
        <v>93</v>
      </c>
      <c r="J18" s="156"/>
      <c r="K18" s="157">
        <v>53100</v>
      </c>
      <c r="L18" s="149"/>
      <c r="M18" s="150"/>
      <c r="N18" s="204" t="s">
        <v>50</v>
      </c>
      <c r="O18" s="192"/>
      <c r="P18" s="193"/>
      <c r="Q18" s="62">
        <v>130251731</v>
      </c>
      <c r="R18" s="148">
        <v>60315846</v>
      </c>
      <c r="S18" s="150"/>
      <c r="T18" s="62">
        <v>951</v>
      </c>
      <c r="U18" s="62">
        <v>60615436</v>
      </c>
    </row>
    <row r="19" spans="1:21" ht="36.75" customHeight="1" x14ac:dyDescent="0.25">
      <c r="A19" s="56" t="s">
        <v>89</v>
      </c>
      <c r="B19" s="55">
        <v>60312716</v>
      </c>
      <c r="C19" s="148">
        <v>904</v>
      </c>
      <c r="D19" s="149"/>
      <c r="E19" s="150"/>
      <c r="F19" s="55" t="s">
        <v>52</v>
      </c>
      <c r="G19" s="148" t="s">
        <v>83</v>
      </c>
      <c r="H19" s="150"/>
      <c r="I19" s="155" t="s">
        <v>93</v>
      </c>
      <c r="J19" s="156"/>
      <c r="K19" s="157">
        <v>52100</v>
      </c>
      <c r="L19" s="149"/>
      <c r="M19" s="150"/>
      <c r="N19" s="204" t="s">
        <v>50</v>
      </c>
      <c r="O19" s="192"/>
      <c r="P19" s="193"/>
      <c r="Q19" s="55">
        <v>130251731</v>
      </c>
      <c r="R19" s="148">
        <v>60315846</v>
      </c>
      <c r="S19" s="150"/>
      <c r="T19" s="62">
        <v>951</v>
      </c>
      <c r="U19" s="62">
        <v>60615436</v>
      </c>
    </row>
    <row r="20" spans="1:21" ht="24.75" customHeight="1" x14ac:dyDescent="0.25">
      <c r="A20" s="56" t="s">
        <v>86</v>
      </c>
      <c r="B20" s="55">
        <v>60312731</v>
      </c>
      <c r="C20" s="148" t="s">
        <v>87</v>
      </c>
      <c r="D20" s="149"/>
      <c r="E20" s="150"/>
      <c r="F20" s="55" t="s">
        <v>52</v>
      </c>
      <c r="G20" s="148" t="s">
        <v>83</v>
      </c>
      <c r="H20" s="150"/>
      <c r="I20" s="155" t="s">
        <v>94</v>
      </c>
      <c r="J20" s="156"/>
      <c r="K20" s="157">
        <v>50900</v>
      </c>
      <c r="L20" s="149"/>
      <c r="M20" s="150"/>
      <c r="N20" s="204" t="s">
        <v>50</v>
      </c>
      <c r="O20" s="192"/>
      <c r="P20" s="193"/>
      <c r="Q20" s="55">
        <v>130251731</v>
      </c>
      <c r="R20" s="148">
        <v>60315846</v>
      </c>
      <c r="S20" s="150"/>
      <c r="T20" s="62">
        <v>951</v>
      </c>
      <c r="U20" s="62">
        <v>60615436</v>
      </c>
    </row>
    <row r="21" spans="1:21" x14ac:dyDescent="0.25">
      <c r="A21" s="51" t="s">
        <v>53</v>
      </c>
      <c r="B21" s="55"/>
      <c r="C21" s="148" t="s">
        <v>54</v>
      </c>
      <c r="D21" s="149"/>
      <c r="E21" s="150"/>
      <c r="F21" s="55" t="s">
        <v>54</v>
      </c>
      <c r="G21" s="148" t="s">
        <v>54</v>
      </c>
      <c r="H21" s="150"/>
      <c r="I21" s="148" t="s">
        <v>54</v>
      </c>
      <c r="J21" s="150"/>
      <c r="K21" s="157">
        <f>K19+K20+K18</f>
        <v>156100</v>
      </c>
      <c r="L21" s="149"/>
      <c r="M21" s="150"/>
      <c r="N21" s="204" t="s">
        <v>50</v>
      </c>
      <c r="O21" s="192"/>
      <c r="P21" s="193"/>
      <c r="Q21" s="55" t="s">
        <v>54</v>
      </c>
      <c r="R21" s="148"/>
      <c r="S21" s="150"/>
      <c r="T21" s="55"/>
      <c r="U21" s="55"/>
    </row>
    <row r="22" spans="1:21" ht="19.5" x14ac:dyDescent="0.25">
      <c r="A22" s="51" t="s">
        <v>55</v>
      </c>
      <c r="B22" s="55"/>
      <c r="C22" s="148" t="s">
        <v>1</v>
      </c>
      <c r="D22" s="149"/>
      <c r="E22" s="150"/>
      <c r="F22" s="55" t="s">
        <v>52</v>
      </c>
      <c r="G22" s="148" t="s">
        <v>83</v>
      </c>
      <c r="H22" s="150"/>
      <c r="I22" s="148" t="s">
        <v>95</v>
      </c>
      <c r="J22" s="150"/>
      <c r="K22" s="157">
        <f>K21</f>
        <v>156100</v>
      </c>
      <c r="L22" s="149"/>
      <c r="M22" s="150"/>
      <c r="N22" s="204" t="s">
        <v>50</v>
      </c>
      <c r="O22" s="192"/>
      <c r="P22" s="193"/>
      <c r="Q22" s="55" t="s">
        <v>54</v>
      </c>
      <c r="R22" s="148"/>
      <c r="S22" s="150"/>
      <c r="T22" s="55"/>
      <c r="U22" s="55"/>
    </row>
    <row r="23" spans="1:21" ht="22.5" customHeight="1" x14ac:dyDescent="0.25">
      <c r="A23" s="51" t="s">
        <v>91</v>
      </c>
      <c r="B23" s="55"/>
      <c r="C23" s="148" t="s">
        <v>1</v>
      </c>
      <c r="D23" s="149"/>
      <c r="E23" s="150"/>
      <c r="F23" s="55" t="s">
        <v>1</v>
      </c>
      <c r="G23" s="148" t="s">
        <v>1</v>
      </c>
      <c r="H23" s="150"/>
      <c r="I23" s="148" t="s">
        <v>1</v>
      </c>
      <c r="J23" s="150"/>
      <c r="K23" s="154" t="s">
        <v>50</v>
      </c>
      <c r="L23" s="149"/>
      <c r="M23" s="150"/>
      <c r="N23" s="204" t="s">
        <v>50</v>
      </c>
      <c r="O23" s="192"/>
      <c r="P23" s="193"/>
      <c r="Q23" s="55" t="s">
        <v>1</v>
      </c>
      <c r="R23" s="148"/>
      <c r="S23" s="150"/>
      <c r="T23" s="55"/>
      <c r="U23" s="55"/>
    </row>
    <row r="24" spans="1:21" ht="19.5" x14ac:dyDescent="0.25">
      <c r="A24" s="51" t="s">
        <v>92</v>
      </c>
      <c r="B24" s="55"/>
      <c r="C24" s="148" t="s">
        <v>1</v>
      </c>
      <c r="D24" s="149"/>
      <c r="E24" s="150"/>
      <c r="F24" s="55" t="s">
        <v>1</v>
      </c>
      <c r="G24" s="148" t="s">
        <v>1</v>
      </c>
      <c r="H24" s="150"/>
      <c r="I24" s="148" t="s">
        <v>1</v>
      </c>
      <c r="J24" s="150"/>
      <c r="K24" s="157">
        <f>K22</f>
        <v>156100</v>
      </c>
      <c r="L24" s="149"/>
      <c r="M24" s="150"/>
      <c r="N24" s="204" t="s">
        <v>50</v>
      </c>
      <c r="O24" s="192"/>
      <c r="P24" s="193"/>
      <c r="Q24" s="55" t="s">
        <v>1</v>
      </c>
      <c r="R24" s="148"/>
      <c r="S24" s="150"/>
      <c r="T24" s="55"/>
      <c r="U24" s="55"/>
    </row>
    <row r="25" spans="1:21" x14ac:dyDescent="0.25">
      <c r="A25" s="51" t="s">
        <v>1</v>
      </c>
      <c r="B25" s="55"/>
      <c r="C25" s="148" t="s">
        <v>87</v>
      </c>
      <c r="D25" s="149"/>
      <c r="E25" s="150"/>
      <c r="F25" s="55" t="s">
        <v>52</v>
      </c>
      <c r="G25" s="148" t="s">
        <v>83</v>
      </c>
      <c r="H25" s="150"/>
      <c r="I25" s="155" t="s">
        <v>94</v>
      </c>
      <c r="J25" s="156"/>
      <c r="K25" s="157">
        <f>K20</f>
        <v>50900</v>
      </c>
      <c r="L25" s="149"/>
      <c r="M25" s="150"/>
      <c r="N25" s="204" t="s">
        <v>50</v>
      </c>
      <c r="O25" s="192"/>
      <c r="P25" s="193"/>
      <c r="Q25" s="55">
        <v>130251731</v>
      </c>
      <c r="R25" s="148"/>
      <c r="S25" s="150"/>
      <c r="T25" s="55"/>
      <c r="U25" s="55"/>
    </row>
    <row r="26" spans="1:21" s="61" customFormat="1" ht="15" customHeight="1" x14ac:dyDescent="0.25">
      <c r="A26" s="51"/>
      <c r="B26" s="62"/>
      <c r="C26" s="148">
        <v>903</v>
      </c>
      <c r="D26" s="206"/>
      <c r="E26" s="207"/>
      <c r="F26" s="62" t="s">
        <v>52</v>
      </c>
      <c r="G26" s="208" t="s">
        <v>83</v>
      </c>
      <c r="H26" s="207"/>
      <c r="I26" s="209" t="s">
        <v>93</v>
      </c>
      <c r="J26" s="210"/>
      <c r="K26" s="157">
        <f>K18</f>
        <v>53100</v>
      </c>
      <c r="L26" s="211"/>
      <c r="M26" s="212"/>
      <c r="N26" s="213" t="s">
        <v>50</v>
      </c>
      <c r="O26" s="214"/>
      <c r="P26" s="215"/>
      <c r="Q26" s="62">
        <v>130251731</v>
      </c>
      <c r="R26" s="148"/>
      <c r="S26" s="150"/>
      <c r="T26" s="62"/>
      <c r="U26" s="62"/>
    </row>
    <row r="27" spans="1:21" x14ac:dyDescent="0.25">
      <c r="A27" s="51" t="s">
        <v>1</v>
      </c>
      <c r="B27" s="55"/>
      <c r="C27" s="148">
        <v>904</v>
      </c>
      <c r="D27" s="149"/>
      <c r="E27" s="150"/>
      <c r="F27" s="55" t="s">
        <v>52</v>
      </c>
      <c r="G27" s="148" t="s">
        <v>83</v>
      </c>
      <c r="H27" s="150"/>
      <c r="I27" s="155" t="s">
        <v>93</v>
      </c>
      <c r="J27" s="156"/>
      <c r="K27" s="157">
        <f>K19</f>
        <v>52100</v>
      </c>
      <c r="L27" s="149"/>
      <c r="M27" s="150"/>
      <c r="N27" s="205" t="s">
        <v>50</v>
      </c>
      <c r="O27" s="192"/>
      <c r="P27" s="193"/>
      <c r="Q27" s="55">
        <v>130251731</v>
      </c>
      <c r="R27" s="148"/>
      <c r="S27" s="150"/>
      <c r="T27" s="55"/>
      <c r="U27" s="55"/>
    </row>
    <row r="28" spans="1:21" ht="5.25" customHeight="1" x14ac:dyDescent="0.2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</row>
    <row r="29" spans="1:21" x14ac:dyDescent="0.25">
      <c r="A29" s="134" t="s">
        <v>58</v>
      </c>
      <c r="B29" s="220" t="s">
        <v>1</v>
      </c>
      <c r="C29" s="181"/>
      <c r="D29" s="181"/>
      <c r="E29" s="137" t="s">
        <v>79</v>
      </c>
      <c r="F29" s="138"/>
      <c r="G29" s="138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</row>
    <row r="30" spans="1:21" ht="6.75" customHeight="1" x14ac:dyDescent="0.25">
      <c r="A30" s="144"/>
      <c r="B30" s="202"/>
      <c r="C30" s="202"/>
      <c r="D30" s="202"/>
      <c r="E30" s="139"/>
      <c r="F30" s="139"/>
      <c r="G30" s="139"/>
      <c r="H30" s="39"/>
      <c r="I30" s="39"/>
      <c r="J30" s="147" t="s">
        <v>59</v>
      </c>
      <c r="K30" s="138"/>
      <c r="L30" s="216" t="s">
        <v>1</v>
      </c>
      <c r="M30" s="220" t="s">
        <v>1</v>
      </c>
      <c r="N30" s="181"/>
      <c r="O30" s="216" t="s">
        <v>1</v>
      </c>
      <c r="P30" s="137" t="s">
        <v>80</v>
      </c>
      <c r="Q30" s="138"/>
      <c r="R30" s="138"/>
      <c r="S30" s="39"/>
      <c r="T30" s="39"/>
      <c r="U30" s="39"/>
    </row>
    <row r="31" spans="1:21" x14ac:dyDescent="0.25">
      <c r="A31" s="217" t="s">
        <v>1</v>
      </c>
      <c r="B31" s="218" t="s">
        <v>60</v>
      </c>
      <c r="C31" s="181"/>
      <c r="D31" s="181"/>
      <c r="E31" s="219" t="s">
        <v>61</v>
      </c>
      <c r="F31" s="198"/>
      <c r="G31" s="198"/>
      <c r="H31" s="39"/>
      <c r="I31" s="39"/>
      <c r="J31" s="138"/>
      <c r="K31" s="138"/>
      <c r="L31" s="181"/>
      <c r="M31" s="202"/>
      <c r="N31" s="202"/>
      <c r="O31" s="181"/>
      <c r="P31" s="139"/>
      <c r="Q31" s="139"/>
      <c r="R31" s="139"/>
      <c r="S31" s="39"/>
      <c r="T31" s="39"/>
      <c r="U31" s="39"/>
    </row>
    <row r="32" spans="1:21" x14ac:dyDescent="0.25">
      <c r="A32" s="181"/>
      <c r="B32" s="181"/>
      <c r="C32" s="181"/>
      <c r="D32" s="181"/>
      <c r="E32" s="181"/>
      <c r="F32" s="181"/>
      <c r="G32" s="181"/>
      <c r="H32" s="39"/>
      <c r="I32" s="39"/>
      <c r="J32" s="217" t="s">
        <v>1</v>
      </c>
      <c r="K32" s="181"/>
      <c r="L32" s="216" t="s">
        <v>1</v>
      </c>
      <c r="M32" s="218" t="s">
        <v>60</v>
      </c>
      <c r="N32" s="181"/>
      <c r="O32" s="216" t="s">
        <v>1</v>
      </c>
      <c r="P32" s="219" t="s">
        <v>61</v>
      </c>
      <c r="Q32" s="198"/>
      <c r="R32" s="198"/>
      <c r="S32" s="39"/>
      <c r="T32" s="39"/>
      <c r="U32" s="39"/>
    </row>
    <row r="33" spans="1:21" ht="6.75" customHeight="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181"/>
      <c r="K33" s="181"/>
      <c r="L33" s="181"/>
      <c r="M33" s="181"/>
      <c r="N33" s="181"/>
      <c r="O33" s="181"/>
      <c r="P33" s="181"/>
      <c r="Q33" s="181"/>
      <c r="R33" s="181"/>
      <c r="S33" s="39"/>
      <c r="T33" s="39"/>
      <c r="U33" s="39"/>
    </row>
    <row r="34" spans="1:21" x14ac:dyDescent="0.25">
      <c r="A34" s="133" t="s">
        <v>109</v>
      </c>
      <c r="B34" s="181"/>
      <c r="C34" s="181"/>
      <c r="D34" s="39"/>
      <c r="E34" s="39"/>
      <c r="F34" s="39"/>
      <c r="G34" s="39"/>
      <c r="H34" s="39"/>
      <c r="I34" s="39"/>
      <c r="J34" s="181"/>
      <c r="K34" s="181"/>
      <c r="L34" s="181"/>
      <c r="M34" s="181"/>
      <c r="N34" s="181"/>
      <c r="O34" s="181"/>
      <c r="P34" s="181"/>
      <c r="Q34" s="181"/>
      <c r="R34" s="181"/>
      <c r="S34" s="39"/>
      <c r="T34" s="39"/>
      <c r="U34" s="39"/>
    </row>
  </sheetData>
  <mergeCells count="139">
    <mergeCell ref="A34:C34"/>
    <mergeCell ref="O30:O31"/>
    <mergeCell ref="P30:R31"/>
    <mergeCell ref="A31:A32"/>
    <mergeCell ref="B31:D32"/>
    <mergeCell ref="E31:G32"/>
    <mergeCell ref="J32:K34"/>
    <mergeCell ref="L32:L34"/>
    <mergeCell ref="M32:N34"/>
    <mergeCell ref="O32:O34"/>
    <mergeCell ref="P32:R34"/>
    <mergeCell ref="A29:A30"/>
    <mergeCell ref="B29:D30"/>
    <mergeCell ref="E29:G30"/>
    <mergeCell ref="J30:K31"/>
    <mergeCell ref="L30:L31"/>
    <mergeCell ref="M30:N31"/>
    <mergeCell ref="C24:E24"/>
    <mergeCell ref="G24:H24"/>
    <mergeCell ref="I24:J24"/>
    <mergeCell ref="K24:M24"/>
    <mergeCell ref="N24:P24"/>
    <mergeCell ref="R24:S24"/>
    <mergeCell ref="C27:E27"/>
    <mergeCell ref="G27:H27"/>
    <mergeCell ref="I27:J27"/>
    <mergeCell ref="K27:M27"/>
    <mergeCell ref="N27:P27"/>
    <mergeCell ref="R27:S27"/>
    <mergeCell ref="C25:E25"/>
    <mergeCell ref="G25:H25"/>
    <mergeCell ref="I25:J25"/>
    <mergeCell ref="K25:M25"/>
    <mergeCell ref="N25:P25"/>
    <mergeCell ref="R25:S25"/>
    <mergeCell ref="C26:E26"/>
    <mergeCell ref="G26:H26"/>
    <mergeCell ref="I26:J26"/>
    <mergeCell ref="K26:M26"/>
    <mergeCell ref="N26:P26"/>
    <mergeCell ref="R26:S26"/>
    <mergeCell ref="C23:E23"/>
    <mergeCell ref="G23:H23"/>
    <mergeCell ref="I23:J23"/>
    <mergeCell ref="K23:M23"/>
    <mergeCell ref="N23:P23"/>
    <mergeCell ref="R23:S23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1:S21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9:S19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7:S17"/>
    <mergeCell ref="C16:E16"/>
    <mergeCell ref="G16:H16"/>
    <mergeCell ref="I16:J16"/>
    <mergeCell ref="K16:M16"/>
    <mergeCell ref="N16:P16"/>
    <mergeCell ref="R16:S16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C13:E13"/>
    <mergeCell ref="G13:H13"/>
    <mergeCell ref="I13:J13"/>
    <mergeCell ref="K13:M13"/>
    <mergeCell ref="N13:P13"/>
    <mergeCell ref="R13:S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R4:T4"/>
    <mergeCell ref="A5:M5"/>
    <mergeCell ref="N5:P5"/>
    <mergeCell ref="R5:T5"/>
    <mergeCell ref="A6:M6"/>
    <mergeCell ref="N6:P6"/>
    <mergeCell ref="R6:T6"/>
    <mergeCell ref="A1:Q1"/>
    <mergeCell ref="R1:S1"/>
    <mergeCell ref="A2:Q2"/>
    <mergeCell ref="R2:T2"/>
    <mergeCell ref="A3:Q3"/>
    <mergeCell ref="R3:T3"/>
  </mergeCells>
  <pageMargins left="0.7" right="0.7" top="0.75" bottom="0.75" header="0.3" footer="0.3"/>
  <pageSetup paperSize="9" scale="7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Лист2</vt:lpstr>
      <vt:lpstr>Лист3</vt:lpstr>
      <vt:lpstr>Лист4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KvSpAdmin2</cp:lastModifiedBy>
  <cp:lastPrinted>2025-03-13T09:56:48Z</cp:lastPrinted>
  <dcterms:created xsi:type="dcterms:W3CDTF">2022-01-16T09:31:02Z</dcterms:created>
  <dcterms:modified xsi:type="dcterms:W3CDTF">2025-03-25T13:54:57Z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